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IMAL\ARR\TARIFF-2020-21\QUERIES -OERC &amp; OBJECTORS\Compliance to OERC Queries\17.01.20 To OERC\"/>
    </mc:Choice>
  </mc:AlternateContent>
  <bookViews>
    <workbookView xWindow="0" yWindow="0" windowWidth="21600" windowHeight="9735" tabRatio="556" activeTab="4"/>
  </bookViews>
  <sheets>
    <sheet name="Annex-5" sheetId="18" r:id="rId1"/>
    <sheet name="Annex-7" sheetId="6" r:id="rId2"/>
    <sheet name="Annex-9" sheetId="21" r:id="rId3"/>
    <sheet name="Annex-10" sheetId="22" r:id="rId4"/>
    <sheet name="Annex-11" sheetId="1" r:id="rId5"/>
  </sheets>
  <externalReferences>
    <externalReference r:id="rId6"/>
  </externalReferences>
  <definedNames>
    <definedName name="_xlnm._FilterDatabase" localSheetId="3" hidden="1">'Annex-10'!$A$2:$Q$45</definedName>
    <definedName name="_xlnm._FilterDatabase" localSheetId="2" hidden="1">'Annex-9'!$A$2:$Q$45</definedName>
    <definedName name="abc" localSheetId="3" hidden="1">{"P-n-L and CF Statement",#N/A,FALSE,"Slides";"Cash Coevrage",#N/A,FALSE,"Slides";"Tariff Hikes Required",#N/A,FALSE,"Slides";"Major Assumptions",#N/A,FALSE,"Slides"}</definedName>
    <definedName name="abc" localSheetId="2" hidden="1">{"P-n-L and CF Statement",#N/A,FALSE,"Slides";"Cash Coevrage",#N/A,FALSE,"Slides";"Tariff Hikes Required",#N/A,FALSE,"Slides";"Major Assumptions",#N/A,FALSE,"Slides"}</definedName>
    <definedName name="abc" hidden="1">{"P-n-L and CF Statement",#N/A,FALSE,"Slides";"Cash Coevrage",#N/A,FALSE,"Slides";"Tariff Hikes Required",#N/A,FALSE,"Slides";"Major Assumptions",#N/A,FALSE,"Slides"}</definedName>
    <definedName name="bond" localSheetId="3">#REF!</definedName>
    <definedName name="bond" localSheetId="0">#REF!</definedName>
    <definedName name="bond" localSheetId="2">#REF!</definedName>
    <definedName name="bond">#REF!</definedName>
    <definedName name="ccc" localSheetId="3" hidden="1">{"P-n-L and CF Statement",#N/A,FALSE,"Slides";"Cash Coevrage",#N/A,FALSE,"Slides";"Tariff Hikes Required",#N/A,FALSE,"Slides";"Major Assumptions",#N/A,FALSE,"Slides"}</definedName>
    <definedName name="ccc" localSheetId="2" hidden="1">{"P-n-L and CF Statement",#N/A,FALSE,"Slides";"Cash Coevrage",#N/A,FALSE,"Slides";"Tariff Hikes Required",#N/A,FALSE,"Slides";"Major Assumptions",#N/A,FALSE,"Slides"}</definedName>
    <definedName name="ccc" hidden="1">{"P-n-L and CF Statement",#N/A,FALSE,"Slides";"Cash Coevrage",#N/A,FALSE,"Slides";"Tariff Hikes Required",#N/A,FALSE,"Slides";"Major Assumptions",#N/A,FALSE,"Slides"}</definedName>
    <definedName name="ckb" localSheetId="3" hidden="1">{"P-n-L and CF Statement",#N/A,FALSE,"Slides";"Cash Coevrage",#N/A,FALSE,"Slides";"Tariff Hikes Required",#N/A,FALSE,"Slides";"Major Assumptions",#N/A,FALSE,"Slides"}</definedName>
    <definedName name="ckb" localSheetId="2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localSheetId="3" hidden="1">{"P-n-L and CF Statement",#N/A,FALSE,"Slides";"Cash Coevrage",#N/A,FALSE,"Slides";"Tariff Hikes Required",#N/A,FALSE,"Slides";"Major Assumptions",#N/A,FALSE,"Slides"}</definedName>
    <definedName name="ddd" localSheetId="2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localSheetId="3" hidden="1">{"P-n-L and CF Statement",#N/A,FALSE,"Slides";"Cash Coevrage",#N/A,FALSE,"Slides";"Tariff Hikes Required",#N/A,FALSE,"Slides";"Major Assumptions",#N/A,FALSE,"Slides"}</definedName>
    <definedName name="dddd" localSheetId="2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 localSheetId="3">#REF!</definedName>
    <definedName name="Debtors" localSheetId="0">#REF!</definedName>
    <definedName name="Debtors" localSheetId="2">#REF!</definedName>
    <definedName name="Debtors">#REF!</definedName>
    <definedName name="dffs" localSheetId="3" hidden="1">{"P-n-L and CF Statement",#N/A,FALSE,"Slides";"Cash Coevrage",#N/A,FALSE,"Slides";"Tariff Hikes Required",#N/A,FALSE,"Slides";"Major Assumptions",#N/A,FALSE,"Slides"}</definedName>
    <definedName name="dffs" localSheetId="2" hidden="1">{"P-n-L and CF Statement",#N/A,FALSE,"Slides";"Cash Coevrage",#N/A,FALSE,"Slides";"Tariff Hikes Required",#N/A,FALSE,"Slides";"Major Assumptions",#N/A,FALSE,"Slides"}</definedName>
    <definedName name="dffs" hidden="1">{"P-n-L and CF Statement",#N/A,FALSE,"Slides";"Cash Coevrage",#N/A,FALSE,"Slides";"Tariff Hikes Required",#N/A,FALSE,"Slides";"Major Assumptions",#N/A,FALSE,"Slides"}</definedName>
    <definedName name="DFSDFSD" localSheetId="3" hidden="1">{"P-n-L and CF Statement",#N/A,FALSE,"Slides";"Cash Coevrage",#N/A,FALSE,"Slides";"Tariff Hikes Required",#N/A,FALSE,"Slides";"Major Assumptions",#N/A,FALSE,"Slides"}</definedName>
    <definedName name="DFSDFSD" localSheetId="2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localSheetId="3" hidden="1">{"P-n-L and CF Statement",#N/A,FALSE,"Slides";"Cash Coevrage",#N/A,FALSE,"Slides";"Tariff Hikes Required",#N/A,FALSE,"Slides";"Major Assumptions",#N/A,FALSE,"Slides"}</definedName>
    <definedName name="DFSFSFSD" localSheetId="2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localSheetId="3" hidden="1">{"P-n-L and CF Statement",#N/A,FALSE,"Slides";"Cash Coevrage",#N/A,FALSE,"Slides";"Tariff Hikes Required",#N/A,FALSE,"Slides";"Major Assumptions",#N/A,FALSE,"Slides"}</definedName>
    <definedName name="DGDG" localSheetId="2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 localSheetId="3">#REF!</definedName>
    <definedName name="Excel_BuiltIn_Print_Area_1" localSheetId="0">#REF!</definedName>
    <definedName name="Excel_BuiltIn_Print_Area_1" localSheetId="2">#REF!</definedName>
    <definedName name="Excel_BuiltIn_Print_Area_1">#REF!</definedName>
    <definedName name="Excel_BuiltIn_Print_Area_10_1_1" localSheetId="3">#REF!</definedName>
    <definedName name="Excel_BuiltIn_Print_Area_10_1_1" localSheetId="0">#REF!</definedName>
    <definedName name="Excel_BuiltIn_Print_Area_10_1_1" localSheetId="2">#REF!</definedName>
    <definedName name="Excel_BuiltIn_Print_Area_10_1_1">#REF!</definedName>
    <definedName name="Excel_BuiltIn_Print_Area_100" localSheetId="3">#REF!</definedName>
    <definedName name="Excel_BuiltIn_Print_Area_100" localSheetId="0">#REF!</definedName>
    <definedName name="Excel_BuiltIn_Print_Area_100" localSheetId="2">#REF!</definedName>
    <definedName name="Excel_BuiltIn_Print_Area_100">#REF!</definedName>
    <definedName name="Excel_BuiltIn_Print_Area_100_1" localSheetId="3">#REF!</definedName>
    <definedName name="Excel_BuiltIn_Print_Area_100_1" localSheetId="0">#REF!</definedName>
    <definedName name="Excel_BuiltIn_Print_Area_100_1" localSheetId="2">#REF!</definedName>
    <definedName name="Excel_BuiltIn_Print_Area_100_1">#REF!</definedName>
    <definedName name="Excel_BuiltIn_Print_Area_104" localSheetId="3">#REF!</definedName>
    <definedName name="Excel_BuiltIn_Print_Area_104" localSheetId="0">#REF!</definedName>
    <definedName name="Excel_BuiltIn_Print_Area_104" localSheetId="2">#REF!</definedName>
    <definedName name="Excel_BuiltIn_Print_Area_104">#REF!</definedName>
    <definedName name="Excel_BuiltIn_Print_Area_105" localSheetId="3">#REF!</definedName>
    <definedName name="Excel_BuiltIn_Print_Area_105" localSheetId="0">#REF!</definedName>
    <definedName name="Excel_BuiltIn_Print_Area_105" localSheetId="2">#REF!</definedName>
    <definedName name="Excel_BuiltIn_Print_Area_105">#REF!</definedName>
    <definedName name="Excel_BuiltIn_Print_Area_105_1" localSheetId="3">#REF!</definedName>
    <definedName name="Excel_BuiltIn_Print_Area_105_1" localSheetId="0">#REF!</definedName>
    <definedName name="Excel_BuiltIn_Print_Area_105_1" localSheetId="2">#REF!</definedName>
    <definedName name="Excel_BuiltIn_Print_Area_105_1">#REF!</definedName>
    <definedName name="Excel_BuiltIn_Print_Area_106" localSheetId="3">#REF!</definedName>
    <definedName name="Excel_BuiltIn_Print_Area_106" localSheetId="0">#REF!</definedName>
    <definedName name="Excel_BuiltIn_Print_Area_106" localSheetId="2">#REF!</definedName>
    <definedName name="Excel_BuiltIn_Print_Area_106">#REF!</definedName>
    <definedName name="Excel_BuiltIn_Print_Area_107" localSheetId="3">#REF!</definedName>
    <definedName name="Excel_BuiltIn_Print_Area_107" localSheetId="0">#REF!</definedName>
    <definedName name="Excel_BuiltIn_Print_Area_107" localSheetId="2">#REF!</definedName>
    <definedName name="Excel_BuiltIn_Print_Area_107">#REF!</definedName>
    <definedName name="Excel_BuiltIn_Print_Area_107_1" localSheetId="3">#REF!</definedName>
    <definedName name="Excel_BuiltIn_Print_Area_107_1" localSheetId="0">#REF!</definedName>
    <definedName name="Excel_BuiltIn_Print_Area_107_1" localSheetId="2">#REF!</definedName>
    <definedName name="Excel_BuiltIn_Print_Area_107_1">#REF!</definedName>
    <definedName name="Excel_BuiltIn_Print_Area_108" localSheetId="3">#REF!</definedName>
    <definedName name="Excel_BuiltIn_Print_Area_108" localSheetId="0">#REF!</definedName>
    <definedName name="Excel_BuiltIn_Print_Area_108" localSheetId="2">#REF!</definedName>
    <definedName name="Excel_BuiltIn_Print_Area_108">#REF!</definedName>
    <definedName name="Excel_BuiltIn_Print_Area_108_1" localSheetId="3">#REF!</definedName>
    <definedName name="Excel_BuiltIn_Print_Area_108_1" localSheetId="0">#REF!</definedName>
    <definedName name="Excel_BuiltIn_Print_Area_108_1" localSheetId="2">#REF!</definedName>
    <definedName name="Excel_BuiltIn_Print_Area_108_1">#REF!</definedName>
    <definedName name="Excel_BuiltIn_Print_Area_11_1" localSheetId="3">#REF!</definedName>
    <definedName name="Excel_BuiltIn_Print_Area_11_1" localSheetId="0">#REF!</definedName>
    <definedName name="Excel_BuiltIn_Print_Area_11_1" localSheetId="2">#REF!</definedName>
    <definedName name="Excel_BuiltIn_Print_Area_11_1">#REF!</definedName>
    <definedName name="Excel_BuiltIn_Print_Area_11_1_1" localSheetId="3">#REF!</definedName>
    <definedName name="Excel_BuiltIn_Print_Area_11_1_1" localSheetId="0">#REF!</definedName>
    <definedName name="Excel_BuiltIn_Print_Area_11_1_1" localSheetId="2">#REF!</definedName>
    <definedName name="Excel_BuiltIn_Print_Area_11_1_1">#REF!</definedName>
    <definedName name="Excel_BuiltIn_Print_Area_110" localSheetId="3">#REF!</definedName>
    <definedName name="Excel_BuiltIn_Print_Area_110" localSheetId="0">#REF!</definedName>
    <definedName name="Excel_BuiltIn_Print_Area_110" localSheetId="2">#REF!</definedName>
    <definedName name="Excel_BuiltIn_Print_Area_110">#REF!</definedName>
    <definedName name="Excel_BuiltIn_Print_Area_110_1" localSheetId="3">#REF!</definedName>
    <definedName name="Excel_BuiltIn_Print_Area_110_1" localSheetId="0">#REF!</definedName>
    <definedName name="Excel_BuiltIn_Print_Area_110_1" localSheetId="2">#REF!</definedName>
    <definedName name="Excel_BuiltIn_Print_Area_110_1">#REF!</definedName>
    <definedName name="Excel_BuiltIn_Print_Area_111" localSheetId="3">#REF!</definedName>
    <definedName name="Excel_BuiltIn_Print_Area_111" localSheetId="0">#REF!</definedName>
    <definedName name="Excel_BuiltIn_Print_Area_111" localSheetId="2">#REF!</definedName>
    <definedName name="Excel_BuiltIn_Print_Area_111">#REF!</definedName>
    <definedName name="Excel_BuiltIn_Print_Area_113" localSheetId="3">#REF!</definedName>
    <definedName name="Excel_BuiltIn_Print_Area_113" localSheetId="0">#REF!</definedName>
    <definedName name="Excel_BuiltIn_Print_Area_113" localSheetId="2">#REF!</definedName>
    <definedName name="Excel_BuiltIn_Print_Area_113">#REF!</definedName>
    <definedName name="Excel_BuiltIn_Print_Area_114" localSheetId="3">#REF!</definedName>
    <definedName name="Excel_BuiltIn_Print_Area_114" localSheetId="0">#REF!</definedName>
    <definedName name="Excel_BuiltIn_Print_Area_114" localSheetId="2">#REF!</definedName>
    <definedName name="Excel_BuiltIn_Print_Area_114">#REF!</definedName>
    <definedName name="Excel_BuiltIn_Print_Area_115" localSheetId="3">#REF!</definedName>
    <definedName name="Excel_BuiltIn_Print_Area_115" localSheetId="0">#REF!</definedName>
    <definedName name="Excel_BuiltIn_Print_Area_115" localSheetId="2">#REF!</definedName>
    <definedName name="Excel_BuiltIn_Print_Area_115">#REF!</definedName>
    <definedName name="Excel_BuiltIn_Print_Area_116" localSheetId="3">#REF!</definedName>
    <definedName name="Excel_BuiltIn_Print_Area_116" localSheetId="0">#REF!</definedName>
    <definedName name="Excel_BuiltIn_Print_Area_116" localSheetId="2">#REF!</definedName>
    <definedName name="Excel_BuiltIn_Print_Area_116">#REF!</definedName>
    <definedName name="Excel_BuiltIn_Print_Area_117" localSheetId="3">#REF!</definedName>
    <definedName name="Excel_BuiltIn_Print_Area_117" localSheetId="0">#REF!</definedName>
    <definedName name="Excel_BuiltIn_Print_Area_117" localSheetId="2">#REF!</definedName>
    <definedName name="Excel_BuiltIn_Print_Area_117">#REF!</definedName>
    <definedName name="Excel_BuiltIn_Print_Area_118" localSheetId="3">#REF!</definedName>
    <definedName name="Excel_BuiltIn_Print_Area_118" localSheetId="0">#REF!</definedName>
    <definedName name="Excel_BuiltIn_Print_Area_118" localSheetId="2">#REF!</definedName>
    <definedName name="Excel_BuiltIn_Print_Area_118">#REF!</definedName>
    <definedName name="Excel_BuiltIn_Print_Area_118_1" localSheetId="3">#REF!</definedName>
    <definedName name="Excel_BuiltIn_Print_Area_118_1" localSheetId="0">#REF!</definedName>
    <definedName name="Excel_BuiltIn_Print_Area_118_1" localSheetId="2">#REF!</definedName>
    <definedName name="Excel_BuiltIn_Print_Area_118_1">#REF!</definedName>
    <definedName name="Excel_BuiltIn_Print_Area_119" localSheetId="3">#REF!</definedName>
    <definedName name="Excel_BuiltIn_Print_Area_119" localSheetId="0">#REF!</definedName>
    <definedName name="Excel_BuiltIn_Print_Area_119" localSheetId="2">#REF!</definedName>
    <definedName name="Excel_BuiltIn_Print_Area_119">#REF!</definedName>
    <definedName name="Excel_BuiltIn_Print_Area_12_1" localSheetId="3">#REF!</definedName>
    <definedName name="Excel_BuiltIn_Print_Area_12_1" localSheetId="0">#REF!</definedName>
    <definedName name="Excel_BuiltIn_Print_Area_12_1" localSheetId="2">#REF!</definedName>
    <definedName name="Excel_BuiltIn_Print_Area_12_1">#REF!</definedName>
    <definedName name="Excel_BuiltIn_Print_Area_12_1_1" localSheetId="3">#REF!</definedName>
    <definedName name="Excel_BuiltIn_Print_Area_12_1_1" localSheetId="0">#REF!</definedName>
    <definedName name="Excel_BuiltIn_Print_Area_12_1_1" localSheetId="2">#REF!</definedName>
    <definedName name="Excel_BuiltIn_Print_Area_12_1_1">#REF!</definedName>
    <definedName name="Excel_BuiltIn_Print_Area_120" localSheetId="3">#REF!</definedName>
    <definedName name="Excel_BuiltIn_Print_Area_120" localSheetId="0">#REF!</definedName>
    <definedName name="Excel_BuiltIn_Print_Area_120" localSheetId="2">#REF!</definedName>
    <definedName name="Excel_BuiltIn_Print_Area_120">#REF!</definedName>
    <definedName name="Excel_BuiltIn_Print_Area_121" localSheetId="3">#REF!</definedName>
    <definedName name="Excel_BuiltIn_Print_Area_121" localSheetId="0">#REF!</definedName>
    <definedName name="Excel_BuiltIn_Print_Area_121" localSheetId="2">#REF!</definedName>
    <definedName name="Excel_BuiltIn_Print_Area_121">#REF!</definedName>
    <definedName name="Excel_BuiltIn_Print_Area_122" localSheetId="3">#REF!</definedName>
    <definedName name="Excel_BuiltIn_Print_Area_122" localSheetId="0">#REF!</definedName>
    <definedName name="Excel_BuiltIn_Print_Area_122" localSheetId="2">#REF!</definedName>
    <definedName name="Excel_BuiltIn_Print_Area_122">#REF!</definedName>
    <definedName name="Excel_BuiltIn_Print_Area_123" localSheetId="3">#REF!</definedName>
    <definedName name="Excel_BuiltIn_Print_Area_123" localSheetId="0">#REF!</definedName>
    <definedName name="Excel_BuiltIn_Print_Area_123" localSheetId="2">#REF!</definedName>
    <definedName name="Excel_BuiltIn_Print_Area_123">#REF!</definedName>
    <definedName name="Excel_BuiltIn_Print_Area_124" localSheetId="3">#REF!</definedName>
    <definedName name="Excel_BuiltIn_Print_Area_124" localSheetId="0">#REF!</definedName>
    <definedName name="Excel_BuiltIn_Print_Area_124" localSheetId="2">#REF!</definedName>
    <definedName name="Excel_BuiltIn_Print_Area_124">#REF!</definedName>
    <definedName name="Excel_BuiltIn_Print_Area_126" localSheetId="3">#REF!</definedName>
    <definedName name="Excel_BuiltIn_Print_Area_126" localSheetId="0">#REF!</definedName>
    <definedName name="Excel_BuiltIn_Print_Area_126" localSheetId="2">#REF!</definedName>
    <definedName name="Excel_BuiltIn_Print_Area_126">#REF!</definedName>
    <definedName name="Excel_BuiltIn_Print_Area_127" localSheetId="3">#REF!</definedName>
    <definedName name="Excel_BuiltIn_Print_Area_127" localSheetId="0">#REF!</definedName>
    <definedName name="Excel_BuiltIn_Print_Area_127" localSheetId="2">#REF!</definedName>
    <definedName name="Excel_BuiltIn_Print_Area_127">#REF!</definedName>
    <definedName name="Excel_BuiltIn_Print_Area_127_1" localSheetId="3">#REF!</definedName>
    <definedName name="Excel_BuiltIn_Print_Area_127_1" localSheetId="0">#REF!</definedName>
    <definedName name="Excel_BuiltIn_Print_Area_127_1" localSheetId="2">#REF!</definedName>
    <definedName name="Excel_BuiltIn_Print_Area_127_1">#REF!</definedName>
    <definedName name="Excel_BuiltIn_Print_Area_128" localSheetId="3">#REF!</definedName>
    <definedName name="Excel_BuiltIn_Print_Area_128" localSheetId="0">#REF!</definedName>
    <definedName name="Excel_BuiltIn_Print_Area_128" localSheetId="2">#REF!</definedName>
    <definedName name="Excel_BuiltIn_Print_Area_128">#REF!</definedName>
    <definedName name="Excel_BuiltIn_Print_Area_129" localSheetId="3">#REF!</definedName>
    <definedName name="Excel_BuiltIn_Print_Area_129" localSheetId="0">#REF!</definedName>
    <definedName name="Excel_BuiltIn_Print_Area_129" localSheetId="2">#REF!</definedName>
    <definedName name="Excel_BuiltIn_Print_Area_129">#REF!</definedName>
    <definedName name="Excel_BuiltIn_Print_Area_13_1" localSheetId="3">#REF!</definedName>
    <definedName name="Excel_BuiltIn_Print_Area_13_1" localSheetId="0">#REF!</definedName>
    <definedName name="Excel_BuiltIn_Print_Area_13_1" localSheetId="2">#REF!</definedName>
    <definedName name="Excel_BuiltIn_Print_Area_13_1">#REF!</definedName>
    <definedName name="Excel_BuiltIn_Print_Area_13_1_1" localSheetId="3">#REF!</definedName>
    <definedName name="Excel_BuiltIn_Print_Area_13_1_1" localSheetId="0">#REF!</definedName>
    <definedName name="Excel_BuiltIn_Print_Area_13_1_1" localSheetId="2">#REF!</definedName>
    <definedName name="Excel_BuiltIn_Print_Area_13_1_1">#REF!</definedName>
    <definedName name="Excel_BuiltIn_Print_Area_130" localSheetId="3">#REF!</definedName>
    <definedName name="Excel_BuiltIn_Print_Area_130" localSheetId="0">#REF!</definedName>
    <definedName name="Excel_BuiltIn_Print_Area_130" localSheetId="2">#REF!</definedName>
    <definedName name="Excel_BuiltIn_Print_Area_130">#REF!</definedName>
    <definedName name="Excel_BuiltIn_Print_Area_130_1" localSheetId="3">#REF!</definedName>
    <definedName name="Excel_BuiltIn_Print_Area_130_1" localSheetId="0">#REF!</definedName>
    <definedName name="Excel_BuiltIn_Print_Area_130_1" localSheetId="2">#REF!</definedName>
    <definedName name="Excel_BuiltIn_Print_Area_130_1">#REF!</definedName>
    <definedName name="Excel_BuiltIn_Print_Area_131" localSheetId="3">#REF!</definedName>
    <definedName name="Excel_BuiltIn_Print_Area_131" localSheetId="0">#REF!</definedName>
    <definedName name="Excel_BuiltIn_Print_Area_131" localSheetId="2">#REF!</definedName>
    <definedName name="Excel_BuiltIn_Print_Area_131">#REF!</definedName>
    <definedName name="Excel_BuiltIn_Print_Area_132_1" localSheetId="3">#REF!</definedName>
    <definedName name="Excel_BuiltIn_Print_Area_132_1" localSheetId="0">#REF!</definedName>
    <definedName name="Excel_BuiltIn_Print_Area_132_1" localSheetId="2">#REF!</definedName>
    <definedName name="Excel_BuiltIn_Print_Area_132_1">#REF!</definedName>
    <definedName name="Excel_BuiltIn_Print_Area_133" localSheetId="3">#REF!</definedName>
    <definedName name="Excel_BuiltIn_Print_Area_133" localSheetId="0">#REF!</definedName>
    <definedName name="Excel_BuiltIn_Print_Area_133" localSheetId="2">#REF!</definedName>
    <definedName name="Excel_BuiltIn_Print_Area_133">#REF!</definedName>
    <definedName name="Excel_BuiltIn_Print_Area_133_1" localSheetId="3">#REF!</definedName>
    <definedName name="Excel_BuiltIn_Print_Area_133_1" localSheetId="0">#REF!</definedName>
    <definedName name="Excel_BuiltIn_Print_Area_133_1" localSheetId="2">#REF!</definedName>
    <definedName name="Excel_BuiltIn_Print_Area_133_1">#REF!</definedName>
    <definedName name="Excel_BuiltIn_Print_Area_134" localSheetId="3">#REF!</definedName>
    <definedName name="Excel_BuiltIn_Print_Area_134" localSheetId="0">#REF!</definedName>
    <definedName name="Excel_BuiltIn_Print_Area_134" localSheetId="2">#REF!</definedName>
    <definedName name="Excel_BuiltIn_Print_Area_134">#REF!</definedName>
    <definedName name="Excel_BuiltIn_Print_Area_134_1" localSheetId="3">#REF!</definedName>
    <definedName name="Excel_BuiltIn_Print_Area_134_1" localSheetId="0">#REF!</definedName>
    <definedName name="Excel_BuiltIn_Print_Area_134_1" localSheetId="2">#REF!</definedName>
    <definedName name="Excel_BuiltIn_Print_Area_134_1">#REF!</definedName>
    <definedName name="Excel_BuiltIn_Print_Area_134_1_1" localSheetId="3">#REF!</definedName>
    <definedName name="Excel_BuiltIn_Print_Area_134_1_1" localSheetId="0">#REF!</definedName>
    <definedName name="Excel_BuiltIn_Print_Area_134_1_1" localSheetId="2">#REF!</definedName>
    <definedName name="Excel_BuiltIn_Print_Area_134_1_1">#REF!</definedName>
    <definedName name="Excel_BuiltIn_Print_Area_135" localSheetId="3">#REF!</definedName>
    <definedName name="Excel_BuiltIn_Print_Area_135" localSheetId="0">#REF!</definedName>
    <definedName name="Excel_BuiltIn_Print_Area_135" localSheetId="2">#REF!</definedName>
    <definedName name="Excel_BuiltIn_Print_Area_135">#REF!</definedName>
    <definedName name="Excel_BuiltIn_Print_Area_136" localSheetId="3">#REF!</definedName>
    <definedName name="Excel_BuiltIn_Print_Area_136" localSheetId="0">#REF!</definedName>
    <definedName name="Excel_BuiltIn_Print_Area_136" localSheetId="2">#REF!</definedName>
    <definedName name="Excel_BuiltIn_Print_Area_136">#REF!</definedName>
    <definedName name="Excel_BuiltIn_Print_Area_138" localSheetId="3">#REF!</definedName>
    <definedName name="Excel_BuiltIn_Print_Area_138" localSheetId="0">#REF!</definedName>
    <definedName name="Excel_BuiltIn_Print_Area_138" localSheetId="2">#REF!</definedName>
    <definedName name="Excel_BuiltIn_Print_Area_138">#REF!</definedName>
    <definedName name="Excel_BuiltIn_Print_Area_139" localSheetId="3">#REF!</definedName>
    <definedName name="Excel_BuiltIn_Print_Area_139" localSheetId="0">#REF!</definedName>
    <definedName name="Excel_BuiltIn_Print_Area_139" localSheetId="2">#REF!</definedName>
    <definedName name="Excel_BuiltIn_Print_Area_139">#REF!</definedName>
    <definedName name="Excel_BuiltIn_Print_Area_139_1" localSheetId="3">#REF!</definedName>
    <definedName name="Excel_BuiltIn_Print_Area_139_1" localSheetId="0">#REF!</definedName>
    <definedName name="Excel_BuiltIn_Print_Area_139_1" localSheetId="2">#REF!</definedName>
    <definedName name="Excel_BuiltIn_Print_Area_139_1">#REF!</definedName>
    <definedName name="Excel_BuiltIn_Print_Area_14_1" localSheetId="3">#REF!</definedName>
    <definedName name="Excel_BuiltIn_Print_Area_14_1" localSheetId="0">#REF!</definedName>
    <definedName name="Excel_BuiltIn_Print_Area_14_1" localSheetId="2">#REF!</definedName>
    <definedName name="Excel_BuiltIn_Print_Area_14_1">#REF!</definedName>
    <definedName name="Excel_BuiltIn_Print_Area_140" localSheetId="3">#REF!</definedName>
    <definedName name="Excel_BuiltIn_Print_Area_140" localSheetId="0">#REF!</definedName>
    <definedName name="Excel_BuiltIn_Print_Area_140" localSheetId="2">#REF!</definedName>
    <definedName name="Excel_BuiltIn_Print_Area_140">#REF!</definedName>
    <definedName name="Excel_BuiltIn_Print_Area_140_1" localSheetId="3">#REF!</definedName>
    <definedName name="Excel_BuiltIn_Print_Area_140_1" localSheetId="0">#REF!</definedName>
    <definedName name="Excel_BuiltIn_Print_Area_140_1" localSheetId="2">#REF!</definedName>
    <definedName name="Excel_BuiltIn_Print_Area_140_1">#REF!</definedName>
    <definedName name="Excel_BuiltIn_Print_Area_141" localSheetId="3">#REF!</definedName>
    <definedName name="Excel_BuiltIn_Print_Area_141" localSheetId="0">#REF!</definedName>
    <definedName name="Excel_BuiltIn_Print_Area_141" localSheetId="2">#REF!</definedName>
    <definedName name="Excel_BuiltIn_Print_Area_141">#REF!</definedName>
    <definedName name="Excel_BuiltIn_Print_Area_141_1" localSheetId="3">#REF!</definedName>
    <definedName name="Excel_BuiltIn_Print_Area_141_1" localSheetId="0">#REF!</definedName>
    <definedName name="Excel_BuiltIn_Print_Area_141_1" localSheetId="2">#REF!</definedName>
    <definedName name="Excel_BuiltIn_Print_Area_141_1">#REF!</definedName>
    <definedName name="Excel_BuiltIn_Print_Area_142" localSheetId="3">#REF!</definedName>
    <definedName name="Excel_BuiltIn_Print_Area_142" localSheetId="0">#REF!</definedName>
    <definedName name="Excel_BuiltIn_Print_Area_142" localSheetId="2">#REF!</definedName>
    <definedName name="Excel_BuiltIn_Print_Area_142">#REF!</definedName>
    <definedName name="Excel_BuiltIn_Print_Area_143" localSheetId="3">#REF!</definedName>
    <definedName name="Excel_BuiltIn_Print_Area_143" localSheetId="0">#REF!</definedName>
    <definedName name="Excel_BuiltIn_Print_Area_143" localSheetId="2">#REF!</definedName>
    <definedName name="Excel_BuiltIn_Print_Area_143">#REF!</definedName>
    <definedName name="Excel_BuiltIn_Print_Area_144" localSheetId="3">#REF!</definedName>
    <definedName name="Excel_BuiltIn_Print_Area_144" localSheetId="0">#REF!</definedName>
    <definedName name="Excel_BuiltIn_Print_Area_144" localSheetId="2">#REF!</definedName>
    <definedName name="Excel_BuiltIn_Print_Area_144">#REF!</definedName>
    <definedName name="Excel_BuiltIn_Print_Area_145" localSheetId="3">#REF!</definedName>
    <definedName name="Excel_BuiltIn_Print_Area_145" localSheetId="0">#REF!</definedName>
    <definedName name="Excel_BuiltIn_Print_Area_145" localSheetId="2">#REF!</definedName>
    <definedName name="Excel_BuiltIn_Print_Area_145">#REF!</definedName>
    <definedName name="Excel_BuiltIn_Print_Area_15_1" localSheetId="3">#REF!</definedName>
    <definedName name="Excel_BuiltIn_Print_Area_15_1" localSheetId="0">#REF!</definedName>
    <definedName name="Excel_BuiltIn_Print_Area_15_1" localSheetId="2">#REF!</definedName>
    <definedName name="Excel_BuiltIn_Print_Area_15_1">#REF!</definedName>
    <definedName name="Excel_BuiltIn_Print_Area_15_1_1" localSheetId="3">#REF!</definedName>
    <definedName name="Excel_BuiltIn_Print_Area_15_1_1" localSheetId="0">#REF!</definedName>
    <definedName name="Excel_BuiltIn_Print_Area_15_1_1" localSheetId="2">#REF!</definedName>
    <definedName name="Excel_BuiltIn_Print_Area_15_1_1">#REF!</definedName>
    <definedName name="Excel_BuiltIn_Print_Area_153_1_1" localSheetId="3">#REF!</definedName>
    <definedName name="Excel_BuiltIn_Print_Area_153_1_1" localSheetId="0">#REF!</definedName>
    <definedName name="Excel_BuiltIn_Print_Area_153_1_1" localSheetId="2">#REF!</definedName>
    <definedName name="Excel_BuiltIn_Print_Area_153_1_1">#REF!</definedName>
    <definedName name="Excel_BuiltIn_Print_Area_153_1_1_1" localSheetId="3">#REF!</definedName>
    <definedName name="Excel_BuiltIn_Print_Area_153_1_1_1" localSheetId="0">#REF!</definedName>
    <definedName name="Excel_BuiltIn_Print_Area_153_1_1_1" localSheetId="2">#REF!</definedName>
    <definedName name="Excel_BuiltIn_Print_Area_153_1_1_1">#REF!</definedName>
    <definedName name="Excel_BuiltIn_Print_Area_154_1" localSheetId="3">#REF!</definedName>
    <definedName name="Excel_BuiltIn_Print_Area_154_1" localSheetId="0">#REF!</definedName>
    <definedName name="Excel_BuiltIn_Print_Area_154_1" localSheetId="2">#REF!</definedName>
    <definedName name="Excel_BuiltIn_Print_Area_154_1">#REF!</definedName>
    <definedName name="Excel_BuiltIn_Print_Area_16_1" localSheetId="3">#REF!</definedName>
    <definedName name="Excel_BuiltIn_Print_Area_16_1" localSheetId="0">#REF!</definedName>
    <definedName name="Excel_BuiltIn_Print_Area_16_1" localSheetId="2">#REF!</definedName>
    <definedName name="Excel_BuiltIn_Print_Area_16_1">#REF!</definedName>
    <definedName name="Excel_BuiltIn_Print_Area_16_1_1" localSheetId="3">#REF!</definedName>
    <definedName name="Excel_BuiltIn_Print_Area_16_1_1" localSheetId="0">#REF!</definedName>
    <definedName name="Excel_BuiltIn_Print_Area_16_1_1" localSheetId="2">#REF!</definedName>
    <definedName name="Excel_BuiltIn_Print_Area_16_1_1">#REF!</definedName>
    <definedName name="Excel_BuiltIn_Print_Area_17_1" localSheetId="3">#REF!</definedName>
    <definedName name="Excel_BuiltIn_Print_Area_17_1" localSheetId="0">#REF!</definedName>
    <definedName name="Excel_BuiltIn_Print_Area_17_1" localSheetId="2">#REF!</definedName>
    <definedName name="Excel_BuiltIn_Print_Area_17_1">#REF!</definedName>
    <definedName name="Excel_BuiltIn_Print_Area_17_1_1" localSheetId="3">#REF!</definedName>
    <definedName name="Excel_BuiltIn_Print_Area_17_1_1" localSheetId="0">#REF!</definedName>
    <definedName name="Excel_BuiltIn_Print_Area_17_1_1" localSheetId="2">#REF!</definedName>
    <definedName name="Excel_BuiltIn_Print_Area_17_1_1">#REF!</definedName>
    <definedName name="Excel_BuiltIn_Print_Area_18_1_1" localSheetId="3">#REF!</definedName>
    <definedName name="Excel_BuiltIn_Print_Area_18_1_1" localSheetId="0">#REF!</definedName>
    <definedName name="Excel_BuiltIn_Print_Area_18_1_1" localSheetId="2">#REF!</definedName>
    <definedName name="Excel_BuiltIn_Print_Area_18_1_1">#REF!</definedName>
    <definedName name="Excel_BuiltIn_Print_Area_18_1_1_1" localSheetId="3">#REF!</definedName>
    <definedName name="Excel_BuiltIn_Print_Area_18_1_1_1" localSheetId="0">#REF!</definedName>
    <definedName name="Excel_BuiltIn_Print_Area_18_1_1_1" localSheetId="2">#REF!</definedName>
    <definedName name="Excel_BuiltIn_Print_Area_18_1_1_1">#REF!</definedName>
    <definedName name="Excel_BuiltIn_Print_Area_19_1" localSheetId="3">#REF!</definedName>
    <definedName name="Excel_BuiltIn_Print_Area_19_1" localSheetId="0">#REF!</definedName>
    <definedName name="Excel_BuiltIn_Print_Area_19_1" localSheetId="2">#REF!</definedName>
    <definedName name="Excel_BuiltIn_Print_Area_19_1">#REF!</definedName>
    <definedName name="Excel_BuiltIn_Print_Area_20_1" localSheetId="3">#REF!</definedName>
    <definedName name="Excel_BuiltIn_Print_Area_20_1" localSheetId="0">#REF!</definedName>
    <definedName name="Excel_BuiltIn_Print_Area_20_1" localSheetId="2">#REF!</definedName>
    <definedName name="Excel_BuiltIn_Print_Area_20_1">#REF!</definedName>
    <definedName name="Excel_BuiltIn_Print_Area_20_1_1" localSheetId="3">#REF!</definedName>
    <definedName name="Excel_BuiltIn_Print_Area_20_1_1" localSheetId="0">#REF!</definedName>
    <definedName name="Excel_BuiltIn_Print_Area_20_1_1" localSheetId="2">#REF!</definedName>
    <definedName name="Excel_BuiltIn_Print_Area_20_1_1">#REF!</definedName>
    <definedName name="Excel_BuiltIn_Print_Area_21_1" localSheetId="3">#REF!</definedName>
    <definedName name="Excel_BuiltIn_Print_Area_21_1" localSheetId="0">#REF!</definedName>
    <definedName name="Excel_BuiltIn_Print_Area_21_1" localSheetId="2">#REF!</definedName>
    <definedName name="Excel_BuiltIn_Print_Area_21_1">#REF!</definedName>
    <definedName name="Excel_BuiltIn_Print_Area_22_1" localSheetId="3">#REF!</definedName>
    <definedName name="Excel_BuiltIn_Print_Area_22_1" localSheetId="0">#REF!</definedName>
    <definedName name="Excel_BuiltIn_Print_Area_22_1" localSheetId="2">#REF!</definedName>
    <definedName name="Excel_BuiltIn_Print_Area_22_1">#REF!</definedName>
    <definedName name="Excel_BuiltIn_Print_Area_23_1" localSheetId="3">#REF!</definedName>
    <definedName name="Excel_BuiltIn_Print_Area_23_1" localSheetId="0">#REF!</definedName>
    <definedName name="Excel_BuiltIn_Print_Area_23_1" localSheetId="2">#REF!</definedName>
    <definedName name="Excel_BuiltIn_Print_Area_23_1">#REF!</definedName>
    <definedName name="Excel_BuiltIn_Print_Area_23_1_1" localSheetId="3">#REF!</definedName>
    <definedName name="Excel_BuiltIn_Print_Area_23_1_1" localSheetId="0">#REF!</definedName>
    <definedName name="Excel_BuiltIn_Print_Area_23_1_1" localSheetId="2">#REF!</definedName>
    <definedName name="Excel_BuiltIn_Print_Area_23_1_1">#REF!</definedName>
    <definedName name="Excel_BuiltIn_Print_Area_24_1" localSheetId="3">#REF!</definedName>
    <definedName name="Excel_BuiltIn_Print_Area_24_1" localSheetId="0">#REF!</definedName>
    <definedName name="Excel_BuiltIn_Print_Area_24_1" localSheetId="2">#REF!</definedName>
    <definedName name="Excel_BuiltIn_Print_Area_24_1">#REF!</definedName>
    <definedName name="Excel_BuiltIn_Print_Area_25_1" localSheetId="3">#REF!</definedName>
    <definedName name="Excel_BuiltIn_Print_Area_25_1" localSheetId="0">#REF!</definedName>
    <definedName name="Excel_BuiltIn_Print_Area_25_1" localSheetId="2">#REF!</definedName>
    <definedName name="Excel_BuiltIn_Print_Area_25_1">#REF!</definedName>
    <definedName name="Excel_BuiltIn_Print_Area_26" localSheetId="3">#REF!</definedName>
    <definedName name="Excel_BuiltIn_Print_Area_26" localSheetId="0">#REF!</definedName>
    <definedName name="Excel_BuiltIn_Print_Area_26" localSheetId="2">#REF!</definedName>
    <definedName name="Excel_BuiltIn_Print_Area_26">#REF!</definedName>
    <definedName name="Excel_BuiltIn_Print_Area_26_1" localSheetId="3">#REF!</definedName>
    <definedName name="Excel_BuiltIn_Print_Area_26_1" localSheetId="0">#REF!</definedName>
    <definedName name="Excel_BuiltIn_Print_Area_26_1" localSheetId="2">#REF!</definedName>
    <definedName name="Excel_BuiltIn_Print_Area_26_1">#REF!</definedName>
    <definedName name="Excel_BuiltIn_Print_Area_27" localSheetId="3">#REF!</definedName>
    <definedName name="Excel_BuiltIn_Print_Area_27" localSheetId="0">#REF!</definedName>
    <definedName name="Excel_BuiltIn_Print_Area_27" localSheetId="2">#REF!</definedName>
    <definedName name="Excel_BuiltIn_Print_Area_27">#REF!</definedName>
    <definedName name="Excel_BuiltIn_Print_Area_27_1" localSheetId="3">#REF!</definedName>
    <definedName name="Excel_BuiltIn_Print_Area_27_1" localSheetId="0">#REF!</definedName>
    <definedName name="Excel_BuiltIn_Print_Area_27_1" localSheetId="2">#REF!</definedName>
    <definedName name="Excel_BuiltIn_Print_Area_27_1">#REF!</definedName>
    <definedName name="Excel_BuiltIn_Print_Area_28_1" localSheetId="3">#REF!</definedName>
    <definedName name="Excel_BuiltIn_Print_Area_28_1" localSheetId="0">#REF!</definedName>
    <definedName name="Excel_BuiltIn_Print_Area_28_1" localSheetId="2">#REF!</definedName>
    <definedName name="Excel_BuiltIn_Print_Area_28_1">#REF!</definedName>
    <definedName name="Excel_BuiltIn_Print_Area_28_1_1" localSheetId="3">#REF!</definedName>
    <definedName name="Excel_BuiltIn_Print_Area_28_1_1" localSheetId="0">#REF!</definedName>
    <definedName name="Excel_BuiltIn_Print_Area_28_1_1" localSheetId="2">#REF!</definedName>
    <definedName name="Excel_BuiltIn_Print_Area_28_1_1">#REF!</definedName>
    <definedName name="Excel_BuiltIn_Print_Area_28_1_1_1" localSheetId="3">#REF!</definedName>
    <definedName name="Excel_BuiltIn_Print_Area_28_1_1_1" localSheetId="0">#REF!</definedName>
    <definedName name="Excel_BuiltIn_Print_Area_28_1_1_1" localSheetId="2">#REF!</definedName>
    <definedName name="Excel_BuiltIn_Print_Area_28_1_1_1">#REF!</definedName>
    <definedName name="Excel_BuiltIn_Print_Area_29" localSheetId="3">#REF!</definedName>
    <definedName name="Excel_BuiltIn_Print_Area_29" localSheetId="0">#REF!</definedName>
    <definedName name="Excel_BuiltIn_Print_Area_29" localSheetId="2">#REF!</definedName>
    <definedName name="Excel_BuiltIn_Print_Area_29">#REF!</definedName>
    <definedName name="Excel_BuiltIn_Print_Area_29_1" localSheetId="3">#REF!</definedName>
    <definedName name="Excel_BuiltIn_Print_Area_29_1" localSheetId="0">#REF!</definedName>
    <definedName name="Excel_BuiltIn_Print_Area_29_1" localSheetId="2">#REF!</definedName>
    <definedName name="Excel_BuiltIn_Print_Area_29_1">#REF!</definedName>
    <definedName name="Excel_BuiltIn_Print_Area_29_1_1" localSheetId="3">#REF!</definedName>
    <definedName name="Excel_BuiltIn_Print_Area_29_1_1" localSheetId="0">#REF!</definedName>
    <definedName name="Excel_BuiltIn_Print_Area_29_1_1" localSheetId="2">#REF!</definedName>
    <definedName name="Excel_BuiltIn_Print_Area_29_1_1">#REF!</definedName>
    <definedName name="Excel_BuiltIn_Print_Area_3" localSheetId="3">#REF!</definedName>
    <definedName name="Excel_BuiltIn_Print_Area_3" localSheetId="0">#REF!</definedName>
    <definedName name="Excel_BuiltIn_Print_Area_3" localSheetId="2">#REF!</definedName>
    <definedName name="Excel_BuiltIn_Print_Area_3">#REF!</definedName>
    <definedName name="Excel_BuiltIn_Print_Area_30_1_1" localSheetId="3">#REF!</definedName>
    <definedName name="Excel_BuiltIn_Print_Area_30_1_1" localSheetId="0">#REF!</definedName>
    <definedName name="Excel_BuiltIn_Print_Area_30_1_1" localSheetId="2">#REF!</definedName>
    <definedName name="Excel_BuiltIn_Print_Area_30_1_1">#REF!</definedName>
    <definedName name="Excel_BuiltIn_Print_Area_30_1_1_1" localSheetId="3">#REF!</definedName>
    <definedName name="Excel_BuiltIn_Print_Area_30_1_1_1" localSheetId="0">#REF!</definedName>
    <definedName name="Excel_BuiltIn_Print_Area_30_1_1_1" localSheetId="2">#REF!</definedName>
    <definedName name="Excel_BuiltIn_Print_Area_30_1_1_1">#REF!</definedName>
    <definedName name="Excel_BuiltIn_Print_Area_31_1" localSheetId="3">#REF!</definedName>
    <definedName name="Excel_BuiltIn_Print_Area_31_1" localSheetId="0">#REF!</definedName>
    <definedName name="Excel_BuiltIn_Print_Area_31_1" localSheetId="2">#REF!</definedName>
    <definedName name="Excel_BuiltIn_Print_Area_31_1">#REF!</definedName>
    <definedName name="Excel_BuiltIn_Print_Area_32_1" localSheetId="3">#REF!</definedName>
    <definedName name="Excel_BuiltIn_Print_Area_32_1" localSheetId="0">#REF!</definedName>
    <definedName name="Excel_BuiltIn_Print_Area_32_1" localSheetId="2">#REF!</definedName>
    <definedName name="Excel_BuiltIn_Print_Area_32_1">#REF!</definedName>
    <definedName name="Excel_BuiltIn_Print_Area_32_1_1" localSheetId="3">#REF!</definedName>
    <definedName name="Excel_BuiltIn_Print_Area_32_1_1" localSheetId="0">#REF!</definedName>
    <definedName name="Excel_BuiltIn_Print_Area_32_1_1" localSheetId="2">#REF!</definedName>
    <definedName name="Excel_BuiltIn_Print_Area_32_1_1">#REF!</definedName>
    <definedName name="Excel_BuiltIn_Print_Area_33_1" localSheetId="3">#REF!</definedName>
    <definedName name="Excel_BuiltIn_Print_Area_33_1" localSheetId="0">#REF!</definedName>
    <definedName name="Excel_BuiltIn_Print_Area_33_1" localSheetId="2">#REF!</definedName>
    <definedName name="Excel_BuiltIn_Print_Area_33_1">#REF!</definedName>
    <definedName name="Excel_BuiltIn_Print_Area_33_1_1" localSheetId="3">#REF!</definedName>
    <definedName name="Excel_BuiltIn_Print_Area_33_1_1" localSheetId="0">#REF!</definedName>
    <definedName name="Excel_BuiltIn_Print_Area_33_1_1" localSheetId="2">#REF!</definedName>
    <definedName name="Excel_BuiltIn_Print_Area_33_1_1">#REF!</definedName>
    <definedName name="Excel_BuiltIn_Print_Area_34_1_1" localSheetId="3">#REF!</definedName>
    <definedName name="Excel_BuiltIn_Print_Area_34_1_1" localSheetId="0">#REF!</definedName>
    <definedName name="Excel_BuiltIn_Print_Area_34_1_1" localSheetId="2">#REF!</definedName>
    <definedName name="Excel_BuiltIn_Print_Area_34_1_1">#REF!</definedName>
    <definedName name="Excel_BuiltIn_Print_Area_34_1_1_1" localSheetId="3">#REF!</definedName>
    <definedName name="Excel_BuiltIn_Print_Area_34_1_1_1" localSheetId="0">#REF!</definedName>
    <definedName name="Excel_BuiltIn_Print_Area_34_1_1_1" localSheetId="2">#REF!</definedName>
    <definedName name="Excel_BuiltIn_Print_Area_34_1_1_1">#REF!</definedName>
    <definedName name="Excel_BuiltIn_Print_Area_35_1_1_1" localSheetId="3">#REF!</definedName>
    <definedName name="Excel_BuiltIn_Print_Area_35_1_1_1" localSheetId="0">#REF!</definedName>
    <definedName name="Excel_BuiltIn_Print_Area_35_1_1_1" localSheetId="2">#REF!</definedName>
    <definedName name="Excel_BuiltIn_Print_Area_35_1_1_1">#REF!</definedName>
    <definedName name="Excel_BuiltIn_Print_Area_36" localSheetId="3">#REF!</definedName>
    <definedName name="Excel_BuiltIn_Print_Area_36" localSheetId="0">#REF!</definedName>
    <definedName name="Excel_BuiltIn_Print_Area_36" localSheetId="2">#REF!</definedName>
    <definedName name="Excel_BuiltIn_Print_Area_36">#REF!</definedName>
    <definedName name="Excel_BuiltIn_Print_Area_36_1" localSheetId="3">#REF!</definedName>
    <definedName name="Excel_BuiltIn_Print_Area_36_1" localSheetId="0">#REF!</definedName>
    <definedName name="Excel_BuiltIn_Print_Area_36_1" localSheetId="2">#REF!</definedName>
    <definedName name="Excel_BuiltIn_Print_Area_36_1">#REF!</definedName>
    <definedName name="Excel_BuiltIn_Print_Area_37_1" localSheetId="3">#REF!</definedName>
    <definedName name="Excel_BuiltIn_Print_Area_37_1" localSheetId="0">#REF!</definedName>
    <definedName name="Excel_BuiltIn_Print_Area_37_1" localSheetId="2">#REF!</definedName>
    <definedName name="Excel_BuiltIn_Print_Area_37_1">#REF!</definedName>
    <definedName name="Excel_BuiltIn_Print_Area_37_1_1" localSheetId="3">#REF!</definedName>
    <definedName name="Excel_BuiltIn_Print_Area_37_1_1" localSheetId="0">#REF!</definedName>
    <definedName name="Excel_BuiltIn_Print_Area_37_1_1" localSheetId="2">#REF!</definedName>
    <definedName name="Excel_BuiltIn_Print_Area_37_1_1">#REF!</definedName>
    <definedName name="Excel_BuiltIn_Print_Area_37_1_1_1" localSheetId="3">#REF!</definedName>
    <definedName name="Excel_BuiltIn_Print_Area_37_1_1_1" localSheetId="0">#REF!</definedName>
    <definedName name="Excel_BuiltIn_Print_Area_37_1_1_1" localSheetId="2">#REF!</definedName>
    <definedName name="Excel_BuiltIn_Print_Area_37_1_1_1">#REF!</definedName>
    <definedName name="Excel_BuiltIn_Print_Area_39_1" localSheetId="3">#REF!</definedName>
    <definedName name="Excel_BuiltIn_Print_Area_39_1" localSheetId="0">#REF!</definedName>
    <definedName name="Excel_BuiltIn_Print_Area_39_1" localSheetId="2">#REF!</definedName>
    <definedName name="Excel_BuiltIn_Print_Area_39_1">#REF!</definedName>
    <definedName name="Excel_BuiltIn_Print_Area_4_1_1_1_1_1" localSheetId="3">#REF!</definedName>
    <definedName name="Excel_BuiltIn_Print_Area_4_1_1_1_1_1" localSheetId="0">#REF!</definedName>
    <definedName name="Excel_BuiltIn_Print_Area_4_1_1_1_1_1" localSheetId="2">#REF!</definedName>
    <definedName name="Excel_BuiltIn_Print_Area_4_1_1_1_1_1">#REF!</definedName>
    <definedName name="Excel_BuiltIn_Print_Area_40_1" localSheetId="3">#REF!</definedName>
    <definedName name="Excel_BuiltIn_Print_Area_40_1" localSheetId="0">#REF!</definedName>
    <definedName name="Excel_BuiltIn_Print_Area_40_1" localSheetId="2">#REF!</definedName>
    <definedName name="Excel_BuiltIn_Print_Area_40_1">#REF!</definedName>
    <definedName name="Excel_BuiltIn_Print_Area_41_1" localSheetId="3">#REF!</definedName>
    <definedName name="Excel_BuiltIn_Print_Area_41_1" localSheetId="0">#REF!</definedName>
    <definedName name="Excel_BuiltIn_Print_Area_41_1" localSheetId="2">#REF!</definedName>
    <definedName name="Excel_BuiltIn_Print_Area_41_1">#REF!</definedName>
    <definedName name="Excel_BuiltIn_Print_Area_42_1_1" localSheetId="3">#REF!</definedName>
    <definedName name="Excel_BuiltIn_Print_Area_42_1_1" localSheetId="0">#REF!</definedName>
    <definedName name="Excel_BuiltIn_Print_Area_42_1_1" localSheetId="2">#REF!</definedName>
    <definedName name="Excel_BuiltIn_Print_Area_42_1_1">#REF!</definedName>
    <definedName name="Excel_BuiltIn_Print_Area_42_1_1_1" localSheetId="3">#REF!</definedName>
    <definedName name="Excel_BuiltIn_Print_Area_42_1_1_1" localSheetId="0">#REF!</definedName>
    <definedName name="Excel_BuiltIn_Print_Area_42_1_1_1" localSheetId="2">#REF!</definedName>
    <definedName name="Excel_BuiltIn_Print_Area_42_1_1_1">#REF!</definedName>
    <definedName name="Excel_BuiltIn_Print_Area_43_1" localSheetId="3">#REF!</definedName>
    <definedName name="Excel_BuiltIn_Print_Area_43_1" localSheetId="0">#REF!</definedName>
    <definedName name="Excel_BuiltIn_Print_Area_43_1" localSheetId="2">#REF!</definedName>
    <definedName name="Excel_BuiltIn_Print_Area_43_1">#REF!</definedName>
    <definedName name="Excel_BuiltIn_Print_Area_43_1_1" localSheetId="3">#REF!</definedName>
    <definedName name="Excel_BuiltIn_Print_Area_43_1_1" localSheetId="0">#REF!</definedName>
    <definedName name="Excel_BuiltIn_Print_Area_43_1_1" localSheetId="2">#REF!</definedName>
    <definedName name="Excel_BuiltIn_Print_Area_43_1_1">#REF!</definedName>
    <definedName name="Excel_BuiltIn_Print_Area_44_1" localSheetId="3">#REF!</definedName>
    <definedName name="Excel_BuiltIn_Print_Area_44_1" localSheetId="0">#REF!</definedName>
    <definedName name="Excel_BuiltIn_Print_Area_44_1" localSheetId="2">#REF!</definedName>
    <definedName name="Excel_BuiltIn_Print_Area_44_1">#REF!</definedName>
    <definedName name="Excel_BuiltIn_Print_Area_45_1" localSheetId="3">#REF!</definedName>
    <definedName name="Excel_BuiltIn_Print_Area_45_1" localSheetId="0">#REF!</definedName>
    <definedName name="Excel_BuiltIn_Print_Area_45_1" localSheetId="2">#REF!</definedName>
    <definedName name="Excel_BuiltIn_Print_Area_45_1">#REF!</definedName>
    <definedName name="Excel_BuiltIn_Print_Area_46" localSheetId="3">#REF!</definedName>
    <definedName name="Excel_BuiltIn_Print_Area_46" localSheetId="0">#REF!</definedName>
    <definedName name="Excel_BuiltIn_Print_Area_46" localSheetId="2">#REF!</definedName>
    <definedName name="Excel_BuiltIn_Print_Area_46">#REF!</definedName>
    <definedName name="Excel_BuiltIn_Print_Area_46_1" localSheetId="3">#REF!</definedName>
    <definedName name="Excel_BuiltIn_Print_Area_46_1" localSheetId="0">#REF!</definedName>
    <definedName name="Excel_BuiltIn_Print_Area_46_1" localSheetId="2">#REF!</definedName>
    <definedName name="Excel_BuiltIn_Print_Area_46_1">#REF!</definedName>
    <definedName name="Excel_BuiltIn_Print_Area_47" localSheetId="3">#REF!</definedName>
    <definedName name="Excel_BuiltIn_Print_Area_47" localSheetId="0">#REF!</definedName>
    <definedName name="Excel_BuiltIn_Print_Area_47" localSheetId="2">#REF!</definedName>
    <definedName name="Excel_BuiltIn_Print_Area_47">#REF!</definedName>
    <definedName name="Excel_BuiltIn_Print_Area_48_1" localSheetId="3">#REF!</definedName>
    <definedName name="Excel_BuiltIn_Print_Area_48_1" localSheetId="0">#REF!</definedName>
    <definedName name="Excel_BuiltIn_Print_Area_48_1" localSheetId="2">#REF!</definedName>
    <definedName name="Excel_BuiltIn_Print_Area_48_1">#REF!</definedName>
    <definedName name="Excel_BuiltIn_Print_Area_49" localSheetId="3">#REF!</definedName>
    <definedName name="Excel_BuiltIn_Print_Area_49" localSheetId="0">#REF!</definedName>
    <definedName name="Excel_BuiltIn_Print_Area_49" localSheetId="2">#REF!</definedName>
    <definedName name="Excel_BuiltIn_Print_Area_49">#REF!</definedName>
    <definedName name="Excel_BuiltIn_Print_Area_5_1" localSheetId="3">#REF!</definedName>
    <definedName name="Excel_BuiltIn_Print_Area_5_1" localSheetId="0">#REF!</definedName>
    <definedName name="Excel_BuiltIn_Print_Area_5_1" localSheetId="2">#REF!</definedName>
    <definedName name="Excel_BuiltIn_Print_Area_5_1">#REF!</definedName>
    <definedName name="Excel_BuiltIn_Print_Area_50" localSheetId="3">#REF!</definedName>
    <definedName name="Excel_BuiltIn_Print_Area_50" localSheetId="0">#REF!</definedName>
    <definedName name="Excel_BuiltIn_Print_Area_50" localSheetId="2">#REF!</definedName>
    <definedName name="Excel_BuiltIn_Print_Area_50">#REF!</definedName>
    <definedName name="Excel_BuiltIn_Print_Area_51" localSheetId="3">#REF!</definedName>
    <definedName name="Excel_BuiltIn_Print_Area_51" localSheetId="0">#REF!</definedName>
    <definedName name="Excel_BuiltIn_Print_Area_51" localSheetId="2">#REF!</definedName>
    <definedName name="Excel_BuiltIn_Print_Area_51">#REF!</definedName>
    <definedName name="Excel_BuiltIn_Print_Area_51_1" localSheetId="3">#REF!</definedName>
    <definedName name="Excel_BuiltIn_Print_Area_51_1" localSheetId="0">#REF!</definedName>
    <definedName name="Excel_BuiltIn_Print_Area_51_1" localSheetId="2">#REF!</definedName>
    <definedName name="Excel_BuiltIn_Print_Area_51_1">#REF!</definedName>
    <definedName name="Excel_BuiltIn_Print_Area_52" localSheetId="3">#REF!</definedName>
    <definedName name="Excel_BuiltIn_Print_Area_52" localSheetId="0">#REF!</definedName>
    <definedName name="Excel_BuiltIn_Print_Area_52" localSheetId="2">#REF!</definedName>
    <definedName name="Excel_BuiltIn_Print_Area_52">#REF!</definedName>
    <definedName name="Excel_BuiltIn_Print_Area_52_1" localSheetId="3">#REF!</definedName>
    <definedName name="Excel_BuiltIn_Print_Area_52_1" localSheetId="0">#REF!</definedName>
    <definedName name="Excel_BuiltIn_Print_Area_52_1" localSheetId="2">#REF!</definedName>
    <definedName name="Excel_BuiltIn_Print_Area_52_1">#REF!</definedName>
    <definedName name="Excel_BuiltIn_Print_Area_53" localSheetId="3">#REF!</definedName>
    <definedName name="Excel_BuiltIn_Print_Area_53" localSheetId="0">#REF!</definedName>
    <definedName name="Excel_BuiltIn_Print_Area_53" localSheetId="2">#REF!</definedName>
    <definedName name="Excel_BuiltIn_Print_Area_53">#REF!</definedName>
    <definedName name="Excel_BuiltIn_Print_Area_54" localSheetId="3">#REF!</definedName>
    <definedName name="Excel_BuiltIn_Print_Area_54" localSheetId="0">#REF!</definedName>
    <definedName name="Excel_BuiltIn_Print_Area_54" localSheetId="2">#REF!</definedName>
    <definedName name="Excel_BuiltIn_Print_Area_54">#REF!</definedName>
    <definedName name="Excel_BuiltIn_Print_Area_55" localSheetId="3">#REF!</definedName>
    <definedName name="Excel_BuiltIn_Print_Area_55" localSheetId="0">#REF!</definedName>
    <definedName name="Excel_BuiltIn_Print_Area_55" localSheetId="2">#REF!</definedName>
    <definedName name="Excel_BuiltIn_Print_Area_55">#REF!</definedName>
    <definedName name="Excel_BuiltIn_Print_Area_56" localSheetId="3">#REF!</definedName>
    <definedName name="Excel_BuiltIn_Print_Area_56" localSheetId="0">#REF!</definedName>
    <definedName name="Excel_BuiltIn_Print_Area_56" localSheetId="2">#REF!</definedName>
    <definedName name="Excel_BuiltIn_Print_Area_56">#REF!</definedName>
    <definedName name="Excel_BuiltIn_Print_Area_57" localSheetId="3">#REF!</definedName>
    <definedName name="Excel_BuiltIn_Print_Area_57" localSheetId="0">#REF!</definedName>
    <definedName name="Excel_BuiltIn_Print_Area_57" localSheetId="2">#REF!</definedName>
    <definedName name="Excel_BuiltIn_Print_Area_57">#REF!</definedName>
    <definedName name="Excel_BuiltIn_Print_Area_59" localSheetId="3">#REF!</definedName>
    <definedName name="Excel_BuiltIn_Print_Area_59" localSheetId="0">#REF!</definedName>
    <definedName name="Excel_BuiltIn_Print_Area_59" localSheetId="2">#REF!</definedName>
    <definedName name="Excel_BuiltIn_Print_Area_59">#REF!</definedName>
    <definedName name="Excel_BuiltIn_Print_Area_6_1" localSheetId="3">#REF!</definedName>
    <definedName name="Excel_BuiltIn_Print_Area_6_1" localSheetId="0">#REF!</definedName>
    <definedName name="Excel_BuiltIn_Print_Area_6_1" localSheetId="2">#REF!</definedName>
    <definedName name="Excel_BuiltIn_Print_Area_6_1">#REF!</definedName>
    <definedName name="Excel_BuiltIn_Print_Area_6_1_1" localSheetId="3">#REF!</definedName>
    <definedName name="Excel_BuiltIn_Print_Area_6_1_1" localSheetId="0">#REF!</definedName>
    <definedName name="Excel_BuiltIn_Print_Area_6_1_1" localSheetId="2">#REF!</definedName>
    <definedName name="Excel_BuiltIn_Print_Area_6_1_1">#REF!</definedName>
    <definedName name="Excel_BuiltIn_Print_Area_60" localSheetId="3">#REF!</definedName>
    <definedName name="Excel_BuiltIn_Print_Area_60" localSheetId="0">#REF!</definedName>
    <definedName name="Excel_BuiltIn_Print_Area_60" localSheetId="2">#REF!</definedName>
    <definedName name="Excel_BuiltIn_Print_Area_60">#REF!</definedName>
    <definedName name="Excel_BuiltIn_Print_Area_61" localSheetId="3">#REF!</definedName>
    <definedName name="Excel_BuiltIn_Print_Area_61" localSheetId="0">#REF!</definedName>
    <definedName name="Excel_BuiltIn_Print_Area_61" localSheetId="2">#REF!</definedName>
    <definedName name="Excel_BuiltIn_Print_Area_61">#REF!</definedName>
    <definedName name="Excel_BuiltIn_Print_Area_62" localSheetId="3">#REF!</definedName>
    <definedName name="Excel_BuiltIn_Print_Area_62" localSheetId="0">#REF!</definedName>
    <definedName name="Excel_BuiltIn_Print_Area_62" localSheetId="2">#REF!</definedName>
    <definedName name="Excel_BuiltIn_Print_Area_62">#REF!</definedName>
    <definedName name="Excel_BuiltIn_Print_Area_63" localSheetId="3">#REF!</definedName>
    <definedName name="Excel_BuiltIn_Print_Area_63" localSheetId="0">#REF!</definedName>
    <definedName name="Excel_BuiltIn_Print_Area_63" localSheetId="2">#REF!</definedName>
    <definedName name="Excel_BuiltIn_Print_Area_63">#REF!</definedName>
    <definedName name="Excel_BuiltIn_Print_Area_64" localSheetId="3">#REF!</definedName>
    <definedName name="Excel_BuiltIn_Print_Area_64" localSheetId="0">#REF!</definedName>
    <definedName name="Excel_BuiltIn_Print_Area_64" localSheetId="2">#REF!</definedName>
    <definedName name="Excel_BuiltIn_Print_Area_64">#REF!</definedName>
    <definedName name="Excel_BuiltIn_Print_Area_65" localSheetId="3">#REF!</definedName>
    <definedName name="Excel_BuiltIn_Print_Area_65" localSheetId="0">#REF!</definedName>
    <definedName name="Excel_BuiltIn_Print_Area_65" localSheetId="2">#REF!</definedName>
    <definedName name="Excel_BuiltIn_Print_Area_65">#REF!</definedName>
    <definedName name="Excel_BuiltIn_Print_Area_66" localSheetId="3">#REF!</definedName>
    <definedName name="Excel_BuiltIn_Print_Area_66" localSheetId="0">#REF!</definedName>
    <definedName name="Excel_BuiltIn_Print_Area_66" localSheetId="2">#REF!</definedName>
    <definedName name="Excel_BuiltIn_Print_Area_66">#REF!</definedName>
    <definedName name="Excel_BuiltIn_Print_Area_67" localSheetId="3">#REF!</definedName>
    <definedName name="Excel_BuiltIn_Print_Area_67" localSheetId="0">#REF!</definedName>
    <definedName name="Excel_BuiltIn_Print_Area_67" localSheetId="2">#REF!</definedName>
    <definedName name="Excel_BuiltIn_Print_Area_67">#REF!</definedName>
    <definedName name="Excel_BuiltIn_Print_Area_68" localSheetId="3">#REF!</definedName>
    <definedName name="Excel_BuiltIn_Print_Area_68" localSheetId="0">#REF!</definedName>
    <definedName name="Excel_BuiltIn_Print_Area_68" localSheetId="2">#REF!</definedName>
    <definedName name="Excel_BuiltIn_Print_Area_68">#REF!</definedName>
    <definedName name="Excel_BuiltIn_Print_Area_7_1" localSheetId="3">#REF!</definedName>
    <definedName name="Excel_BuiltIn_Print_Area_7_1" localSheetId="0">#REF!</definedName>
    <definedName name="Excel_BuiltIn_Print_Area_7_1" localSheetId="2">#REF!</definedName>
    <definedName name="Excel_BuiltIn_Print_Area_7_1">#REF!</definedName>
    <definedName name="Excel_BuiltIn_Print_Area_8_1" localSheetId="3">#REF!</definedName>
    <definedName name="Excel_BuiltIn_Print_Area_8_1" localSheetId="0">#REF!</definedName>
    <definedName name="Excel_BuiltIn_Print_Area_8_1" localSheetId="2">#REF!</definedName>
    <definedName name="Excel_BuiltIn_Print_Area_8_1">#REF!</definedName>
    <definedName name="Excel_BuiltIn_Print_Area_8_1_1" localSheetId="3">#REF!</definedName>
    <definedName name="Excel_BuiltIn_Print_Area_8_1_1" localSheetId="0">#REF!</definedName>
    <definedName name="Excel_BuiltIn_Print_Area_8_1_1" localSheetId="2">#REF!</definedName>
    <definedName name="Excel_BuiltIn_Print_Area_8_1_1">#REF!</definedName>
    <definedName name="Excel_BuiltIn_Print_Area_9_1" localSheetId="3">#REF!</definedName>
    <definedName name="Excel_BuiltIn_Print_Area_9_1" localSheetId="0">#REF!</definedName>
    <definedName name="Excel_BuiltIn_Print_Area_9_1" localSheetId="2">#REF!</definedName>
    <definedName name="Excel_BuiltIn_Print_Area_9_1">#REF!</definedName>
    <definedName name="Excel_BuiltIn_Print_Area_9_1_1" localSheetId="3">#REF!</definedName>
    <definedName name="Excel_BuiltIn_Print_Area_9_1_1" localSheetId="0">#REF!</definedName>
    <definedName name="Excel_BuiltIn_Print_Area_9_1_1" localSheetId="2">#REF!</definedName>
    <definedName name="Excel_BuiltIn_Print_Area_9_1_1">#REF!</definedName>
    <definedName name="FSFS" localSheetId="3" hidden="1">{"P-n-L and CF Statement",#N/A,FALSE,"Slides";"Cash Coevrage",#N/A,FALSE,"Slides";"Tariff Hikes Required",#N/A,FALSE,"Slides";"Major Assumptions",#N/A,FALSE,"Slides"}</definedName>
    <definedName name="FSFS" localSheetId="2" hidden="1">{"P-n-L and CF Statement",#N/A,FALSE,"Slides";"Cash Coevrage",#N/A,FALSE,"Slides";"Tariff Hikes Required",#N/A,FALSE,"Slides";"Major Assumptions",#N/A,FALSE,"Slides"}</definedName>
    <definedName name="FSFS" hidden="1">{"P-n-L and CF Statement",#N/A,FALSE,"Slides";"Cash Coevrage",#N/A,FALSE,"Slides";"Tariff Hikes Required",#N/A,FALSE,"Slides";"Major Assumptions",#N/A,FALSE,"Slides"}</definedName>
    <definedName name="fsss" localSheetId="3" hidden="1">{"P-n-L and CF Statement",#N/A,FALSE,"Slides";"Cash Coevrage",#N/A,FALSE,"Slides";"Tariff Hikes Required",#N/A,FALSE,"Slides";"Major Assumptions",#N/A,FALSE,"Slides"}</definedName>
    <definedName name="fsss" localSheetId="2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localSheetId="3" hidden="1">{"P-n-L and CF Statement",#N/A,FALSE,"Slides";"Cash Coevrage",#N/A,FALSE,"Slides";"Tariff Hikes Required",#N/A,FALSE,"Slides";"Major Assumptions",#N/A,FALSE,"Slides"}</definedName>
    <definedName name="GHDRGD" localSheetId="2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localSheetId="3" hidden="1">{"P-n-L and CF Statement",#N/A,FALSE,"Slides";"Cash Coevrage",#N/A,FALSE,"Slides";"Tariff Hikes Required",#N/A,FALSE,"Slides";"Major Assumptions",#N/A,FALSE,"Slides"}</definedName>
    <definedName name="ghf" localSheetId="2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localSheetId="3" hidden="1">{"P-n-L and CF Statement",#N/A,FALSE,"Slides";"Cash Coevrage",#N/A,FALSE,"Slides";"Tariff Hikes Required",#N/A,FALSE,"Slides";"Major Assumptions",#N/A,FALSE,"Slides"}</definedName>
    <definedName name="h" localSheetId="2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localSheetId="3" hidden="1">{"P-n-L and CF Statement",#N/A,FALSE,"Slides";"Cash Coevrage",#N/A,FALSE,"Slides";"Tariff Hikes Required",#N/A,FALSE,"Slides";"Major Assumptions",#N/A,FALSE,"Slides"}</definedName>
    <definedName name="laalla" localSheetId="2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localSheetId="3" hidden="1">{"P-n-L and CF Statement",#N/A,FALSE,"Slides";"Cash Coevrage",#N/A,FALSE,"Slides";"Tariff Hikes Required",#N/A,FALSE,"Slides";"Major Assumptions",#N/A,FALSE,"Slides"}</definedName>
    <definedName name="laonddd" localSheetId="2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localSheetId="3" hidden="1">{"P-n-L and CF Statement",#N/A,FALSE,"Slides";"Cash Coevrage",#N/A,FALSE,"Slides";"Tariff Hikes Required",#N/A,FALSE,"Slides";"Major Assumptions",#N/A,FALSE,"Slides"}</definedName>
    <definedName name="Loan" localSheetId="2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localSheetId="3" hidden="1">{"P-n-L and CF Statement",#N/A,FALSE,"Slides";"Cash Coevrage",#N/A,FALSE,"Slides";"Tariff Hikes Required",#N/A,FALSE,"Slides";"Major Assumptions",#N/A,FALSE,"Slides"}</definedName>
    <definedName name="Loan1213" localSheetId="2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 localSheetId="3">#REF!</definedName>
    <definedName name="Loss" localSheetId="0">#REF!</definedName>
    <definedName name="Loss" localSheetId="2">#REF!</definedName>
    <definedName name="Loss">#REF!</definedName>
    <definedName name="_xlnm.Print_Area" localSheetId="3">'Annex-10'!$A$1:$O$46</definedName>
    <definedName name="_xlnm.Print_Area" localSheetId="2">'Annex-9'!$A$1:$Q$46</definedName>
    <definedName name="_xlnm.Print_Titles" localSheetId="3">'Annex-10'!$1:$1</definedName>
    <definedName name="_xlnm.Print_Titles" localSheetId="2">'Annex-9'!$1:$1</definedName>
    <definedName name="sdfsdf" localSheetId="3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localSheetId="2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localSheetId="3" hidden="1">{"P-n-L and CF Statement",#N/A,FALSE,"Slides";"Cash Coevrage",#N/A,FALSE,"Slides";"Tariff Hikes Required",#N/A,FALSE,"Slides";"Major Assumptions",#N/A,FALSE,"Slides"}</definedName>
    <definedName name="ssd" localSheetId="2" hidden="1">{"P-n-L and CF Statement",#N/A,FALSE,"Slides";"Cash Coevrage",#N/A,FALSE,"Slides";"Tariff Hikes Required",#N/A,FALSE,"Slides";"Major Assumptions",#N/A,FALSE,"Slides"}</definedName>
    <definedName name="ssd" hidden="1">{"P-n-L and CF Statement",#N/A,FALSE,"Slides";"Cash Coevrage",#N/A,FALSE,"Slides";"Tariff Hikes Required",#N/A,FALSE,"Slides";"Major Assumptions",#N/A,FALSE,"Slides"}</definedName>
    <definedName name="sss" localSheetId="3" hidden="1">{"P-n-L and CF Statement",#N/A,FALSE,"Slides";"Cash Coevrage",#N/A,FALSE,"Slides";"Tariff Hikes Required",#N/A,FALSE,"Slides";"Major Assumptions",#N/A,FALSE,"Slides"}</definedName>
    <definedName name="sss" localSheetId="2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 localSheetId="3">#REF!</definedName>
    <definedName name="Tariff" localSheetId="0">#REF!</definedName>
    <definedName name="Tariff" localSheetId="2">#REF!</definedName>
    <definedName name="Tariff">#REF!</definedName>
    <definedName name="TarrGrowth" localSheetId="3">#REF!</definedName>
    <definedName name="TarrGrowth" localSheetId="0">#REF!</definedName>
    <definedName name="TarrGrowth" localSheetId="2">#REF!</definedName>
    <definedName name="TarrGrowth">#REF!</definedName>
    <definedName name="wrn.Back._.To._.Back._.Loan._.Repayment._.Schedule." localSheetId="3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localSheetId="2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localSheetId="3" hidden="1">{"P-n-L and CF Statement",#N/A,FALSE,"Slides";"Cash Coevrage",#N/A,FALSE,"Slides";"Tariff Hikes Required",#N/A,FALSE,"Slides";"Major Assumptions",#N/A,FALSE,"Slides"}</definedName>
    <definedName name="wrn.Report._.for._.DfID_Aug6." localSheetId="2" hidden="1">{"P-n-L and CF Statement",#N/A,FALSE,"Slides";"Cash Coevrage",#N/A,FALSE,"Slides";"Tariff Hikes Required",#N/A,FALSE,"Slides";"Major Assumptions",#N/A,FALSE,"Slides"}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 localSheetId="3">#REF!</definedName>
    <definedName name="xx" localSheetId="0">#REF!</definedName>
    <definedName name="xx" localSheetId="2">#REF!</definedName>
    <definedName name="xx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J20" i="22" l="1"/>
  <c r="I20" i="22"/>
  <c r="N44" i="22" l="1"/>
  <c r="M44" i="22"/>
  <c r="L44" i="22"/>
  <c r="K44" i="22"/>
  <c r="J44" i="22"/>
  <c r="I44" i="22"/>
  <c r="H44" i="22"/>
  <c r="G44" i="22"/>
  <c r="F44" i="22"/>
  <c r="E44" i="22"/>
  <c r="D44" i="22"/>
  <c r="C44" i="22"/>
  <c r="O43" i="22"/>
  <c r="P42" i="22"/>
  <c r="O42" i="22"/>
  <c r="P41" i="22"/>
  <c r="O41" i="22"/>
  <c r="O40" i="22"/>
  <c r="O39" i="22"/>
  <c r="P38" i="22"/>
  <c r="O38" i="22"/>
  <c r="P37" i="22"/>
  <c r="O37" i="22"/>
  <c r="P36" i="22"/>
  <c r="O36" i="22"/>
  <c r="P35" i="22"/>
  <c r="O35" i="22"/>
  <c r="N32" i="22"/>
  <c r="M32" i="22"/>
  <c r="L32" i="22"/>
  <c r="K32" i="22"/>
  <c r="J32" i="22"/>
  <c r="I32" i="22"/>
  <c r="H32" i="22"/>
  <c r="G32" i="22"/>
  <c r="F32" i="22"/>
  <c r="E32" i="22"/>
  <c r="D32" i="22"/>
  <c r="C32" i="22"/>
  <c r="O31" i="22"/>
  <c r="P30" i="22"/>
  <c r="O30" i="22"/>
  <c r="O29" i="22"/>
  <c r="O28" i="22"/>
  <c r="P27" i="22"/>
  <c r="O27" i="22"/>
  <c r="P26" i="22"/>
  <c r="O26" i="22"/>
  <c r="O25" i="22"/>
  <c r="O24" i="22"/>
  <c r="O23" i="22"/>
  <c r="N21" i="22"/>
  <c r="M21" i="22"/>
  <c r="L21" i="22"/>
  <c r="K21" i="22"/>
  <c r="J21" i="22"/>
  <c r="I21" i="22"/>
  <c r="H21" i="22"/>
  <c r="G21" i="22"/>
  <c r="F21" i="22"/>
  <c r="E21" i="22"/>
  <c r="D21" i="22"/>
  <c r="C21" i="22"/>
  <c r="O20" i="22"/>
  <c r="O19" i="22"/>
  <c r="O18" i="22"/>
  <c r="O17" i="22"/>
  <c r="O16" i="22"/>
  <c r="O15" i="22"/>
  <c r="O14" i="22"/>
  <c r="O13" i="22"/>
  <c r="O12" i="22"/>
  <c r="N10" i="22"/>
  <c r="M10" i="22"/>
  <c r="L10" i="22"/>
  <c r="K10" i="22"/>
  <c r="K33" i="22" s="1"/>
  <c r="J10" i="22"/>
  <c r="I10" i="22"/>
  <c r="H10" i="22"/>
  <c r="G10" i="22"/>
  <c r="F10" i="22"/>
  <c r="F33" i="22" s="1"/>
  <c r="E10" i="22"/>
  <c r="E33" i="22" s="1"/>
  <c r="D10" i="22"/>
  <c r="C10" i="22"/>
  <c r="P9" i="22"/>
  <c r="O9" i="22"/>
  <c r="P8" i="22"/>
  <c r="O8" i="22"/>
  <c r="Q8" i="22" s="1"/>
  <c r="P7" i="22"/>
  <c r="O7" i="22"/>
  <c r="P6" i="22"/>
  <c r="O6" i="22"/>
  <c r="O4" i="22"/>
  <c r="N44" i="21"/>
  <c r="M44" i="21"/>
  <c r="L44" i="21"/>
  <c r="K44" i="21"/>
  <c r="J44" i="21"/>
  <c r="H44" i="21"/>
  <c r="G44" i="21"/>
  <c r="F44" i="21"/>
  <c r="E44" i="21"/>
  <c r="D44" i="21"/>
  <c r="C44" i="21"/>
  <c r="O43" i="21"/>
  <c r="P42" i="21"/>
  <c r="O42" i="21"/>
  <c r="P41" i="21"/>
  <c r="O41" i="21"/>
  <c r="O40" i="21"/>
  <c r="I39" i="21"/>
  <c r="I44" i="21" s="1"/>
  <c r="P38" i="21"/>
  <c r="O38" i="21"/>
  <c r="P37" i="21"/>
  <c r="O37" i="21"/>
  <c r="P36" i="21"/>
  <c r="O36" i="21"/>
  <c r="P35" i="21"/>
  <c r="O35" i="21"/>
  <c r="M32" i="21"/>
  <c r="L32" i="21"/>
  <c r="K32" i="21"/>
  <c r="J32" i="21"/>
  <c r="I32" i="21"/>
  <c r="H32" i="21"/>
  <c r="G32" i="21"/>
  <c r="F32" i="21"/>
  <c r="E32" i="21"/>
  <c r="D32" i="21"/>
  <c r="C32" i="21"/>
  <c r="O31" i="21"/>
  <c r="P30" i="21"/>
  <c r="O30" i="21"/>
  <c r="O29" i="21"/>
  <c r="O28" i="21"/>
  <c r="P27" i="21"/>
  <c r="O27" i="21"/>
  <c r="P26" i="21"/>
  <c r="O26" i="21"/>
  <c r="N32" i="21"/>
  <c r="O24" i="21"/>
  <c r="O23" i="21"/>
  <c r="N20" i="21"/>
  <c r="N21" i="21" s="1"/>
  <c r="M20" i="21"/>
  <c r="M21" i="21" s="1"/>
  <c r="L20" i="21"/>
  <c r="L21" i="21" s="1"/>
  <c r="K20" i="21"/>
  <c r="K21" i="21" s="1"/>
  <c r="J20" i="21"/>
  <c r="J21" i="21" s="1"/>
  <c r="I20" i="21"/>
  <c r="I21" i="21" s="1"/>
  <c r="H20" i="21"/>
  <c r="H21" i="21" s="1"/>
  <c r="H33" i="21" s="1"/>
  <c r="G20" i="21"/>
  <c r="G21" i="21" s="1"/>
  <c r="F20" i="21"/>
  <c r="F21" i="21" s="1"/>
  <c r="E20" i="21"/>
  <c r="E21" i="21" s="1"/>
  <c r="D20" i="21"/>
  <c r="D21" i="21" s="1"/>
  <c r="C20" i="21"/>
  <c r="C21" i="21" s="1"/>
  <c r="O19" i="21"/>
  <c r="O18" i="21"/>
  <c r="O17" i="21"/>
  <c r="O16" i="21"/>
  <c r="O15" i="21"/>
  <c r="O14" i="21"/>
  <c r="O13" i="21"/>
  <c r="O12" i="21"/>
  <c r="N10" i="21"/>
  <c r="M10" i="21"/>
  <c r="L10" i="21"/>
  <c r="K10" i="21"/>
  <c r="J10" i="21"/>
  <c r="I10" i="21"/>
  <c r="H10" i="21"/>
  <c r="G10" i="21"/>
  <c r="F10" i="21"/>
  <c r="E10" i="21"/>
  <c r="D10" i="21"/>
  <c r="C10" i="21"/>
  <c r="P9" i="21"/>
  <c r="O9" i="21"/>
  <c r="P8" i="21"/>
  <c r="O8" i="21"/>
  <c r="P7" i="21"/>
  <c r="O7" i="21"/>
  <c r="P6" i="21"/>
  <c r="O6" i="21"/>
  <c r="O4" i="21"/>
  <c r="G33" i="22" l="1"/>
  <c r="M33" i="22"/>
  <c r="O10" i="21"/>
  <c r="J33" i="21"/>
  <c r="F33" i="21"/>
  <c r="D33" i="21"/>
  <c r="D45" i="21" s="1"/>
  <c r="E4" i="21" s="1"/>
  <c r="E45" i="21" s="1"/>
  <c r="F4" i="21" s="1"/>
  <c r="F45" i="21" s="1"/>
  <c r="G4" i="21" s="1"/>
  <c r="G45" i="21" s="1"/>
  <c r="H4" i="21" s="1"/>
  <c r="H45" i="21" s="1"/>
  <c r="I4" i="21" s="1"/>
  <c r="I45" i="21" s="1"/>
  <c r="J4" i="21" s="1"/>
  <c r="J45" i="21" s="1"/>
  <c r="K4" i="21" s="1"/>
  <c r="K45" i="21" s="1"/>
  <c r="L4" i="21" s="1"/>
  <c r="L45" i="21" s="1"/>
  <c r="M4" i="21" s="1"/>
  <c r="M45" i="21" s="1"/>
  <c r="N4" i="21" s="1"/>
  <c r="N33" i="22"/>
  <c r="G33" i="21"/>
  <c r="C33" i="22"/>
  <c r="C45" i="22" s="1"/>
  <c r="D4" i="22" s="1"/>
  <c r="Q6" i="21"/>
  <c r="L33" i="21"/>
  <c r="P44" i="21"/>
  <c r="D33" i="22"/>
  <c r="C33" i="21"/>
  <c r="C45" i="21" s="1"/>
  <c r="D4" i="21" s="1"/>
  <c r="O20" i="21"/>
  <c r="O39" i="21"/>
  <c r="O44" i="21" s="1"/>
  <c r="K33" i="21"/>
  <c r="Q8" i="21"/>
  <c r="Q7" i="22"/>
  <c r="L33" i="22"/>
  <c r="P44" i="22"/>
  <c r="P45" i="22" s="1"/>
  <c r="H33" i="22"/>
  <c r="I33" i="22"/>
  <c r="P45" i="21"/>
  <c r="I33" i="21"/>
  <c r="E33" i="21"/>
  <c r="M33" i="21"/>
  <c r="O44" i="22"/>
  <c r="O32" i="22"/>
  <c r="O21" i="22"/>
  <c r="J33" i="22"/>
  <c r="O10" i="22"/>
  <c r="Q6" i="22"/>
  <c r="D45" i="22"/>
  <c r="E4" i="22" s="1"/>
  <c r="E45" i="22" s="1"/>
  <c r="F4" i="22" s="1"/>
  <c r="F45" i="22" s="1"/>
  <c r="G4" i="22" s="1"/>
  <c r="G45" i="22" s="1"/>
  <c r="H4" i="22" s="1"/>
  <c r="H45" i="22" s="1"/>
  <c r="I4" i="22" s="1"/>
  <c r="N33" i="21"/>
  <c r="O21" i="21"/>
  <c r="Q7" i="21"/>
  <c r="O25" i="21"/>
  <c r="O32" i="21" s="1"/>
  <c r="F8" i="18"/>
  <c r="G8" i="18"/>
  <c r="Q44" i="21" l="1"/>
  <c r="Q44" i="22"/>
  <c r="I45" i="22"/>
  <c r="J4" i="22" s="1"/>
  <c r="J45" i="22" s="1"/>
  <c r="K4" i="22" s="1"/>
  <c r="K45" i="22" s="1"/>
  <c r="L4" i="22" s="1"/>
  <c r="L45" i="22" s="1"/>
  <c r="M4" i="22" s="1"/>
  <c r="M45" i="22" s="1"/>
  <c r="N4" i="22" s="1"/>
  <c r="N45" i="22" s="1"/>
  <c r="O33" i="21"/>
  <c r="O45" i="21" s="1"/>
  <c r="Q45" i="21" s="1"/>
  <c r="N45" i="21"/>
  <c r="O33" i="22"/>
  <c r="O45" i="22" s="1"/>
  <c r="Q45" i="22" s="1"/>
  <c r="C8" i="18"/>
  <c r="B8" i="18"/>
  <c r="K8" i="18"/>
  <c r="J8" i="18"/>
  <c r="L7" i="18"/>
  <c r="M7" i="18" s="1"/>
  <c r="H7" i="18"/>
  <c r="I7" i="18" s="1"/>
  <c r="D7" i="18"/>
  <c r="E7" i="18" s="1"/>
  <c r="L6" i="18"/>
  <c r="M6" i="18" s="1"/>
  <c r="H6" i="18"/>
  <c r="I6" i="18" s="1"/>
  <c r="D6" i="18"/>
  <c r="E6" i="18" s="1"/>
  <c r="E8" i="18" s="1"/>
  <c r="M8" i="18" l="1"/>
  <c r="I8" i="18"/>
  <c r="D8" i="18"/>
  <c r="H8" i="18"/>
  <c r="L8" i="18"/>
  <c r="M7" i="6" l="1"/>
  <c r="G6" i="6"/>
  <c r="F6" i="6"/>
  <c r="D6" i="6"/>
  <c r="E6" i="6" s="1"/>
  <c r="G5" i="6"/>
  <c r="I5" i="6" s="1"/>
  <c r="F5" i="6"/>
  <c r="D5" i="6"/>
  <c r="E5" i="6" s="1"/>
  <c r="J5" i="6" l="1"/>
  <c r="H6" i="6"/>
  <c r="H5" i="6"/>
  <c r="K5" i="6" s="1"/>
  <c r="I6" i="6"/>
  <c r="J6" i="6" s="1"/>
  <c r="K6" i="6" s="1"/>
  <c r="M5" i="6" l="1"/>
  <c r="L5" i="6"/>
  <c r="L6" i="6"/>
  <c r="M6" i="6"/>
  <c r="M8" i="6" l="1"/>
  <c r="M10" i="6" s="1"/>
  <c r="M11" i="6" s="1"/>
  <c r="M12" i="6" s="1"/>
  <c r="L16" i="6" s="1"/>
  <c r="L8" i="6"/>
  <c r="L11" i="6" l="1"/>
  <c r="L10" i="6"/>
  <c r="L14" i="6" l="1"/>
  <c r="L15" i="6" s="1"/>
  <c r="L17" i="6" s="1"/>
  <c r="L21" i="6" s="1"/>
  <c r="L12" i="6"/>
</calcChain>
</file>

<file path=xl/sharedStrings.xml><?xml version="1.0" encoding="utf-8"?>
<sst xmlns="http://schemas.openxmlformats.org/spreadsheetml/2006/main" count="207" uniqueCount="121">
  <si>
    <t>TOTAL</t>
  </si>
  <si>
    <t>Total</t>
  </si>
  <si>
    <t>GP</t>
  </si>
  <si>
    <t>Pre-Revised pay particulars</t>
  </si>
  <si>
    <t>Tentative Revised pay particulars</t>
  </si>
  <si>
    <t>pay</t>
  </si>
  <si>
    <t>DA @113% as on 01.04.2015 for Non-Executives and 125% for Executives as on 01.01.2016</t>
  </si>
  <si>
    <t>Total (1)</t>
  </si>
  <si>
    <t>Medical @ 5% (3)</t>
  </si>
  <si>
    <t>(pay+garde pay)*2.57   (2)</t>
  </si>
  <si>
    <t>Difference Total                  (2)-(1)</t>
  </si>
  <si>
    <t>Medical @ 5% (4)</t>
  </si>
  <si>
    <t>Difference (4)-(3)</t>
  </si>
  <si>
    <t>Total  of Difference</t>
  </si>
  <si>
    <t>For the period from 01.04.2015 to 31.03.2017 for Non Executives and from 01.01.2016 to 31.03.2017 for Executives</t>
  </si>
  <si>
    <t>Tentative additional finnacial implication due to pay revision for 2017-18</t>
  </si>
  <si>
    <t>Total pay of Non-Executives as on 01.04.2015</t>
  </si>
  <si>
    <t>Total pay of  Executives as on 01.01.2016</t>
  </si>
  <si>
    <t>Add- 10% due to revision of pay on account of increment, promotion/ RACP or DA revision</t>
  </si>
  <si>
    <t>Grand Total</t>
  </si>
  <si>
    <t>Rs. In Crore</t>
  </si>
  <si>
    <t>NALCO</t>
  </si>
  <si>
    <t>IMFA</t>
  </si>
  <si>
    <t>CLOSING BALANCE</t>
  </si>
  <si>
    <t>TOTAL OUTFLOW</t>
  </si>
  <si>
    <t>(v)Payment of Interest &amp; Fin. Ch.</t>
  </si>
  <si>
    <t>(iv)R &amp; M Expenses</t>
  </si>
  <si>
    <t>(iii)A &amp; G Expenses</t>
  </si>
  <si>
    <t>(ii) Terminal Benefits</t>
  </si>
  <si>
    <t xml:space="preserve">(i)Employee Expenses </t>
  </si>
  <si>
    <t>OUTFLOW</t>
  </si>
  <si>
    <t>TOTAL (C )</t>
  </si>
  <si>
    <t xml:space="preserve">(vii)sale of tender paper &amp; other Misc. receipts </t>
  </si>
  <si>
    <t>(vi)Supervision Charges</t>
  </si>
  <si>
    <t>(v) IEX</t>
  </si>
  <si>
    <t>(iv) STOA</t>
  </si>
  <si>
    <t>(iii) Interstate Sale</t>
  </si>
  <si>
    <t>(ii) IMFA</t>
  </si>
  <si>
    <t>(i) NALCO</t>
  </si>
  <si>
    <t>OTHER REVENUE RECEIPTS</t>
  </si>
  <si>
    <t>C</t>
  </si>
  <si>
    <t>SUB TOTAL AFTER REBATE(B)</t>
  </si>
  <si>
    <t>(iv)SOUTHCO</t>
  </si>
  <si>
    <t>(iii)NESCO</t>
  </si>
  <si>
    <t>(ii)WESCO</t>
  </si>
  <si>
    <t>(i)CESU</t>
  </si>
  <si>
    <t>RECEIPTS FROM DISTCOMs</t>
  </si>
  <si>
    <t>B</t>
  </si>
  <si>
    <t>A</t>
  </si>
  <si>
    <t>INFLOW</t>
  </si>
  <si>
    <t>PARTICULARS</t>
  </si>
  <si>
    <t>SL
NO</t>
  </si>
  <si>
    <t>TOTAL( B + C)</t>
  </si>
  <si>
    <t>Purpose</t>
  </si>
  <si>
    <t>Sources</t>
  </si>
  <si>
    <t>Amounts</t>
  </si>
  <si>
    <t>Rate of Interest</t>
  </si>
  <si>
    <t>Date of Availed</t>
  </si>
  <si>
    <t>Repayment period from</t>
  </si>
  <si>
    <t>--------to--------</t>
  </si>
  <si>
    <t>PFC Ltd.</t>
  </si>
  <si>
    <t>Construction of 132/33 KV S/S Banai with associated lines</t>
  </si>
  <si>
    <t>Construction of 132/33 KV S/S Khajuriakata with associated lines</t>
  </si>
  <si>
    <t>Construction of 132/33 KV S/SLapanga with associated lines</t>
  </si>
  <si>
    <t>Year</t>
  </si>
  <si>
    <t>2017-18</t>
  </si>
  <si>
    <t>15-07-17 to 15-04-27</t>
  </si>
  <si>
    <t>30-04-18 to 31-04-30</t>
  </si>
  <si>
    <t>2018-19</t>
  </si>
  <si>
    <t>2019-20</t>
  </si>
  <si>
    <t>TOTAL Arrear salary upto 31.03.2018</t>
  </si>
  <si>
    <t>Say</t>
  </si>
  <si>
    <t>Total Arrear Salary due as on 31.05.2018</t>
  </si>
  <si>
    <t>Name of CGP</t>
  </si>
  <si>
    <t>Quantum (MU)</t>
  </si>
  <si>
    <t>Revenue (Rs. Cr.)</t>
  </si>
  <si>
    <t>Power Wheeled</t>
  </si>
  <si>
    <t>Emergency Power</t>
  </si>
  <si>
    <t xml:space="preserve">TOTAL </t>
  </si>
  <si>
    <t>31-03-21 to 28-02-33</t>
  </si>
  <si>
    <t>Construction of S/s and Lines at Govindpalli, Kiakata, Daspalla,Deogarh,Lephripara,Lakhanpur &amp; Thuapalli</t>
  </si>
  <si>
    <t>20-03-21 to 20-03-35</t>
  </si>
  <si>
    <t>Bank of India *</t>
  </si>
  <si>
    <t>Union Bank of India**</t>
  </si>
  <si>
    <t>JICA**</t>
  </si>
  <si>
    <t>** Principal Repayment will be started from Mar-2021</t>
  </si>
  <si>
    <t>2019-20(Apr-Nov'19)</t>
  </si>
  <si>
    <t>Details of Wheeling Charges from CGPs &amp; Others for the period from 01.04.2017 t0 30.11.2019</t>
  </si>
  <si>
    <t>OPENING BALANCE</t>
  </si>
  <si>
    <t>Interest on Contigency Reserve Fund</t>
  </si>
  <si>
    <t>S.Debtor/Other Receivables 
(GRIDCO)</t>
  </si>
  <si>
    <t>D</t>
  </si>
  <si>
    <t>OTHER  RECEIPTS (CAPITAL)</t>
  </si>
  <si>
    <t>(i)Equity Share Capital(Govt. of Odisha)</t>
  </si>
  <si>
    <t>(ii)Calamity Reserve Fund(Grant)</t>
  </si>
  <si>
    <t>(iii)Deposit Works</t>
  </si>
  <si>
    <t>(iv)Loan from REC/PFC</t>
  </si>
  <si>
    <t>(v)Loan from Bank of India</t>
  </si>
  <si>
    <t>(vi)EMD,Security Deposits etc</t>
  </si>
  <si>
    <t>(vii) Infrastructure Loan</t>
  </si>
  <si>
    <t>(Viii) Loan from JICA</t>
  </si>
  <si>
    <t>(iX) Loan from Union Bank of India</t>
  </si>
  <si>
    <t>TOTAL (D )</t>
  </si>
  <si>
    <t>(vi)Repayment of Principal</t>
  </si>
  <si>
    <t>(vii)Infrastructure Loan(Refund)</t>
  </si>
  <si>
    <t>(viii)Capital Works</t>
  </si>
  <si>
    <t>(ix)Invsetments in Contigency Reserve Funds , Fixed Deposits &amp; Others</t>
  </si>
  <si>
    <t>Note:-The cash gap of March-19 has been met from the amounts Received from the Govt. on Account various  Scheme such as  Ama Ghare LED, SETU, SAUBHAGYA, DDUGJY, ODSSP etc.</t>
  </si>
  <si>
    <t>Less : Passthrough in ARR for FY 2019-20</t>
  </si>
  <si>
    <t>Construction of 132/33 KV Udala S/s with associated  Lines</t>
  </si>
  <si>
    <t>Construction of 132/33 KV S/S at Udala, Betanoti, Kantabanji, Pottangi and Podagada with associated Lines</t>
  </si>
  <si>
    <t>Annexure-05</t>
  </si>
  <si>
    <t>Annexure-07</t>
  </si>
  <si>
    <t>CALCULATION OF  ARREAR SALARY DUE TO IMPACT OF WAGE REVISION W.E.F 01.04.2015 AND 7th PAY COMMISSION W.E.F. 01.01.2016 UPTO 31.05.2018</t>
  </si>
  <si>
    <t>Balance 60% Arrear of 7th Pay commission</t>
  </si>
  <si>
    <t>Add: Arrear Salary for the month of April-18 &amp; May-18(i.e 31.36/12x2)</t>
  </si>
  <si>
    <t xml:space="preserve"> INFORMATION OF CASH FLOW (April-18 to March'19)                                           (Rs. Cr.)                                                                              Annexure-9</t>
  </si>
  <si>
    <t>Annexure-11</t>
  </si>
  <si>
    <t xml:space="preserve"> INFORMATION OF CASH FLOW (April-19 to Nov'19)                             (Rs. Cr.)                                                Annexure-10</t>
  </si>
  <si>
    <t>* As per the Loan agreement with Bank of India, Rs. 56.25 lakhs has been paid on monthly basis towards principal repayment from Apr-18.</t>
  </si>
  <si>
    <t>loan availed during the  FY 2017-18 to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</si>
</sst>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8" formatCode="&quot;$&quot;#,##0_);\(&quot;$&quot;#,##0\)"/>
    <numFmt numFmtId="171" formatCode="_(* #,##0.000_);_(* \(#,##0.000\);_(* &quot;-&quot;??_);_(@_)"/>
    <numFmt numFmtId="172" formatCode="_-* #,##0.00_-;\-* #,##0.00_-;_-* \-??_-;_-@_-"/>
    <numFmt numFmtId="173" formatCode="#,##0.00&quot; &quot;;&quot; -&quot;#,##0.00&quot; &quot;;&quot; -&quot;#&quot; &quot;;@&quot; &quot;"/>
    <numFmt numFmtId="174" formatCode="[$-4009]General"/>
    <numFmt numFmtId="175" formatCode="0.00_)"/>
    <numFmt numFmtId="176" formatCode="_-* #,##0.00_-;\-* #,##0.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b/>
      <i/>
      <sz val="16"/>
      <name val="Helv"/>
    </font>
    <font>
      <b/>
      <i/>
      <u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6" fontId="5" fillId="0" borderId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ill="0" applyBorder="0" applyAlignment="0" applyProtection="0"/>
    <xf numFmtId="173" fontId="20" fillId="0" borderId="0" applyBorder="0" applyProtection="0"/>
    <xf numFmtId="0" fontId="21" fillId="0" borderId="0"/>
    <xf numFmtId="174" fontId="20" fillId="0" borderId="0" applyBorder="0" applyProtection="0"/>
    <xf numFmtId="38" fontId="22" fillId="2" borderId="0" applyNumberFormat="0" applyBorder="0" applyAlignment="0" applyProtection="0"/>
    <xf numFmtId="10" fontId="22" fillId="3" borderId="1" applyNumberFormat="0" applyBorder="0" applyAlignment="0" applyProtection="0"/>
    <xf numFmtId="175" fontId="23" fillId="0" borderId="0"/>
    <xf numFmtId="0" fontId="5" fillId="0" borderId="0"/>
    <xf numFmtId="0" fontId="1" fillId="0" borderId="0"/>
    <xf numFmtId="0" fontId="21" fillId="0" borderId="0"/>
    <xf numFmtId="0" fontId="5" fillId="0" borderId="0"/>
    <xf numFmtId="0" fontId="1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6" fontId="5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/>
    <xf numFmtId="165" fontId="7" fillId="0" borderId="0" xfId="0" applyNumberFormat="1" applyFont="1"/>
    <xf numFmtId="165" fontId="7" fillId="0" borderId="0" xfId="3" applyNumberFormat="1" applyFont="1"/>
    <xf numFmtId="1" fontId="7" fillId="0" borderId="0" xfId="0" applyNumberFormat="1" applyFont="1"/>
    <xf numFmtId="43" fontId="5" fillId="0" borderId="0" xfId="2" applyNumberFormat="1" applyFont="1" applyFill="1"/>
    <xf numFmtId="0" fontId="5" fillId="0" borderId="0" xfId="2" applyNumberFormat="1" applyFont="1" applyFill="1"/>
    <xf numFmtId="0" fontId="8" fillId="0" borderId="0" xfId="2" applyNumberFormat="1" applyFont="1" applyFill="1"/>
    <xf numFmtId="43" fontId="9" fillId="0" borderId="1" xfId="5" applyNumberFormat="1" applyFont="1" applyFill="1" applyBorder="1"/>
    <xf numFmtId="164" fontId="9" fillId="0" borderId="1" xfId="5" applyFont="1" applyFill="1" applyBorder="1"/>
    <xf numFmtId="43" fontId="9" fillId="0" borderId="1" xfId="5" applyNumberFormat="1" applyFont="1" applyFill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43" fontId="16" fillId="0" borderId="1" xfId="1" applyFont="1" applyBorder="1" applyAlignment="1">
      <alignment horizontal="right" vertical="center" wrapText="1"/>
    </xf>
    <xf numFmtId="0" fontId="6" fillId="0" borderId="0" xfId="0" applyFont="1"/>
    <xf numFmtId="1" fontId="6" fillId="0" borderId="0" xfId="0" applyNumberFormat="1" applyFont="1"/>
    <xf numFmtId="43" fontId="6" fillId="0" borderId="0" xfId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3" fontId="7" fillId="0" borderId="0" xfId="1" applyFont="1"/>
    <xf numFmtId="43" fontId="7" fillId="0" borderId="0" xfId="0" applyNumberFormat="1" applyFont="1"/>
    <xf numFmtId="43" fontId="6" fillId="0" borderId="0" xfId="0" applyNumberFormat="1" applyFont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43" fontId="9" fillId="0" borderId="1" xfId="1" applyFont="1" applyFill="1" applyBorder="1"/>
    <xf numFmtId="43" fontId="16" fillId="0" borderId="1" xfId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43" fontId="0" fillId="0" borderId="0" xfId="0" applyNumberFormat="1"/>
    <xf numFmtId="0" fontId="10" fillId="0" borderId="1" xfId="7" applyFont="1" applyFill="1" applyBorder="1" applyAlignment="1">
      <alignment horizontal="center" wrapText="1"/>
    </xf>
    <xf numFmtId="0" fontId="12" fillId="0" borderId="1" xfId="7" applyFont="1" applyFill="1" applyBorder="1" applyAlignment="1">
      <alignment horizontal="center"/>
    </xf>
    <xf numFmtId="17" fontId="4" fillId="0" borderId="1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horizontal="center" vertical="center"/>
    </xf>
    <xf numFmtId="0" fontId="9" fillId="0" borderId="1" xfId="7" applyFont="1" applyFill="1" applyBorder="1"/>
    <xf numFmtId="0" fontId="9" fillId="0" borderId="1" xfId="7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center"/>
    </xf>
    <xf numFmtId="164" fontId="10" fillId="0" borderId="1" xfId="8" applyNumberFormat="1" applyFont="1" applyFill="1" applyBorder="1"/>
    <xf numFmtId="0" fontId="13" fillId="0" borderId="1" xfId="7" applyFont="1" applyFill="1" applyBorder="1"/>
    <xf numFmtId="164" fontId="5" fillId="0" borderId="1" xfId="8" applyNumberFormat="1" applyFont="1" applyFill="1" applyBorder="1"/>
    <xf numFmtId="164" fontId="5" fillId="0" borderId="1" xfId="5" applyFont="1" applyFill="1" applyBorder="1"/>
    <xf numFmtId="164" fontId="9" fillId="0" borderId="1" xfId="7" applyNumberFormat="1" applyFont="1" applyFill="1" applyBorder="1"/>
    <xf numFmtId="0" fontId="10" fillId="0" borderId="1" xfId="7" applyFont="1" applyFill="1" applyBorder="1" applyAlignment="1">
      <alignment horizontal="right"/>
    </xf>
    <xf numFmtId="164" fontId="10" fillId="0" borderId="1" xfId="7" applyNumberFormat="1" applyFont="1" applyFill="1" applyBorder="1"/>
    <xf numFmtId="0" fontId="9" fillId="0" borderId="1" xfId="7" applyFont="1" applyFill="1" applyBorder="1" applyAlignment="1">
      <alignment horizontal="right"/>
    </xf>
    <xf numFmtId="164" fontId="9" fillId="0" borderId="1" xfId="8" applyNumberFormat="1" applyFont="1" applyFill="1" applyBorder="1"/>
    <xf numFmtId="0" fontId="9" fillId="0" borderId="1" xfId="7" applyFont="1" applyFill="1" applyBorder="1" applyAlignment="1">
      <alignment vertical="top" wrapText="1"/>
    </xf>
    <xf numFmtId="164" fontId="5" fillId="0" borderId="1" xfId="8" applyNumberFormat="1" applyFont="1" applyFill="1" applyBorder="1" applyAlignment="1">
      <alignment horizontal="right" vertical="center" wrapText="1"/>
    </xf>
    <xf numFmtId="2" fontId="9" fillId="0" borderId="1" xfId="7" applyNumberFormat="1" applyFont="1" applyFill="1" applyBorder="1" applyAlignment="1">
      <alignment horizontal="right"/>
    </xf>
    <xf numFmtId="0" fontId="9" fillId="0" borderId="1" xfId="7" applyFont="1" applyFill="1" applyBorder="1" applyAlignment="1">
      <alignment wrapText="1"/>
    </xf>
    <xf numFmtId="164" fontId="5" fillId="0" borderId="1" xfId="8" applyNumberFormat="1" applyFont="1" applyFill="1" applyBorder="1" applyAlignment="1">
      <alignment horizontal="right" wrapText="1"/>
    </xf>
    <xf numFmtId="2" fontId="9" fillId="0" borderId="1" xfId="8" applyNumberFormat="1" applyFont="1" applyFill="1" applyBorder="1" applyAlignment="1">
      <alignment horizontal="right"/>
    </xf>
    <xf numFmtId="2" fontId="9" fillId="0" borderId="1" xfId="8" applyNumberFormat="1" applyFont="1" applyFill="1" applyBorder="1"/>
    <xf numFmtId="2" fontId="9" fillId="0" borderId="1" xfId="7" applyNumberFormat="1" applyFont="1" applyFill="1" applyBorder="1"/>
    <xf numFmtId="43" fontId="11" fillId="0" borderId="1" xfId="5" applyNumberFormat="1" applyFont="1" applyFill="1" applyBorder="1"/>
    <xf numFmtId="2" fontId="10" fillId="0" borderId="1" xfId="7" applyNumberFormat="1" applyFont="1" applyFill="1" applyBorder="1"/>
    <xf numFmtId="0" fontId="10" fillId="0" borderId="1" xfId="7" applyFont="1" applyFill="1" applyBorder="1"/>
    <xf numFmtId="164" fontId="5" fillId="0" borderId="1" xfId="8" applyNumberFormat="1" applyFont="1" applyFill="1" applyBorder="1" applyAlignment="1">
      <alignment vertical="center" wrapText="1"/>
    </xf>
    <xf numFmtId="171" fontId="5" fillId="0" borderId="1" xfId="8" applyNumberFormat="1" applyFont="1" applyFill="1" applyBorder="1" applyAlignment="1">
      <alignment vertical="center" wrapText="1"/>
    </xf>
    <xf numFmtId="166" fontId="5" fillId="0" borderId="1" xfId="4" applyFont="1" applyFill="1" applyBorder="1"/>
    <xf numFmtId="164" fontId="4" fillId="0" borderId="1" xfId="8" applyNumberFormat="1" applyFont="1" applyFill="1" applyBorder="1" applyAlignment="1">
      <alignment vertical="center" wrapText="1"/>
    </xf>
    <xf numFmtId="0" fontId="10" fillId="0" borderId="1" xfId="7" applyFont="1" applyFill="1" applyBorder="1" applyAlignment="1">
      <alignment horizontal="center" vertical="center"/>
    </xf>
    <xf numFmtId="0" fontId="19" fillId="0" borderId="1" xfId="7" applyFont="1" applyFill="1" applyBorder="1" applyAlignment="1">
      <alignment vertical="top" wrapText="1"/>
    </xf>
    <xf numFmtId="164" fontId="10" fillId="0" borderId="1" xfId="7" applyNumberFormat="1" applyFont="1" applyFill="1" applyBorder="1" applyAlignment="1">
      <alignment horizontal="center"/>
    </xf>
    <xf numFmtId="43" fontId="5" fillId="0" borderId="1" xfId="5" applyNumberFormat="1" applyFont="1" applyFill="1" applyBorder="1" applyAlignment="1">
      <alignment vertical="center" wrapText="1"/>
    </xf>
    <xf numFmtId="171" fontId="9" fillId="0" borderId="0" xfId="7" applyNumberFormat="1" applyFont="1" applyFill="1" applyBorder="1"/>
    <xf numFmtId="0" fontId="9" fillId="0" borderId="0" xfId="7" applyFont="1" applyFill="1"/>
    <xf numFmtId="164" fontId="4" fillId="0" borderId="0" xfId="8" applyNumberFormat="1" applyFont="1" applyFill="1" applyBorder="1" applyAlignment="1">
      <alignment vertical="center" wrapText="1"/>
    </xf>
    <xf numFmtId="164" fontId="10" fillId="0" borderId="1" xfId="7" applyNumberFormat="1" applyFont="1" applyFill="1" applyBorder="1" applyAlignment="1"/>
    <xf numFmtId="0" fontId="8" fillId="0" borderId="0" xfId="2" applyNumberFormat="1" applyFont="1" applyFill="1" applyAlignment="1">
      <alignment horizontal="center" vertical="center"/>
    </xf>
    <xf numFmtId="164" fontId="10" fillId="4" borderId="1" xfId="8" applyNumberFormat="1" applyFont="1" applyFill="1" applyBorder="1"/>
    <xf numFmtId="0" fontId="5" fillId="0" borderId="1" xfId="2" applyNumberFormat="1" applyFont="1" applyFill="1" applyBorder="1"/>
    <xf numFmtId="165" fontId="6" fillId="0" borderId="0" xfId="3" applyNumberFormat="1" applyFont="1"/>
    <xf numFmtId="43" fontId="5" fillId="0" borderId="1" xfId="1" applyFont="1" applyFill="1" applyBorder="1" applyAlignment="1">
      <alignment horizontal="right" vertical="center" wrapText="1"/>
    </xf>
    <xf numFmtId="43" fontId="9" fillId="0" borderId="1" xfId="1" applyFont="1" applyFill="1" applyBorder="1" applyAlignment="1">
      <alignment horizontal="right"/>
    </xf>
    <xf numFmtId="14" fontId="11" fillId="0" borderId="1" xfId="0" applyNumberFormat="1" applyFont="1" applyFill="1" applyBorder="1"/>
    <xf numFmtId="0" fontId="16" fillId="0" borderId="5" xfId="0" applyFont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4" fillId="0" borderId="9" xfId="2" applyNumberFormat="1" applyFont="1" applyFill="1" applyBorder="1" applyAlignment="1">
      <alignment horizontal="left"/>
    </xf>
    <xf numFmtId="0" fontId="25" fillId="0" borderId="1" xfId="7" applyFont="1" applyFill="1" applyBorder="1" applyAlignment="1">
      <alignment vertical="center"/>
    </xf>
    <xf numFmtId="0" fontId="5" fillId="0" borderId="1" xfId="7" applyFont="1" applyFill="1" applyBorder="1" applyAlignment="1">
      <alignment vertical="center"/>
    </xf>
    <xf numFmtId="0" fontId="26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right" vertical="center"/>
    </xf>
    <xf numFmtId="0" fontId="5" fillId="0" borderId="1" xfId="7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/>
    </xf>
    <xf numFmtId="0" fontId="27" fillId="0" borderId="1" xfId="7" applyFont="1" applyFill="1" applyBorder="1" applyAlignment="1">
      <alignment vertical="center" wrapText="1"/>
    </xf>
    <xf numFmtId="0" fontId="4" fillId="0" borderId="1" xfId="7" applyFont="1" applyFill="1" applyBorder="1" applyAlignment="1">
      <alignment horizontal="center" wrapText="1"/>
    </xf>
    <xf numFmtId="0" fontId="26" fillId="0" borderId="1" xfId="7" applyFont="1" applyFill="1" applyBorder="1" applyAlignment="1">
      <alignment horizontal="center"/>
    </xf>
    <xf numFmtId="0" fontId="5" fillId="0" borderId="1" xfId="7" applyFont="1" applyFill="1" applyBorder="1"/>
    <xf numFmtId="0" fontId="5" fillId="0" borderId="1" xfId="7" applyFont="1" applyFill="1" applyBorder="1" applyAlignment="1">
      <alignment horizontal="center" vertical="center"/>
    </xf>
    <xf numFmtId="164" fontId="4" fillId="0" borderId="1" xfId="8" applyNumberFormat="1" applyFont="1" applyFill="1" applyBorder="1"/>
    <xf numFmtId="164" fontId="5" fillId="0" borderId="1" xfId="7" applyNumberFormat="1" applyFont="1" applyFill="1" applyBorder="1"/>
    <xf numFmtId="164" fontId="4" fillId="0" borderId="1" xfId="7" applyNumberFormat="1" applyFont="1" applyFill="1" applyBorder="1"/>
    <xf numFmtId="0" fontId="5" fillId="0" borderId="1" xfId="7" applyFont="1" applyFill="1" applyBorder="1" applyAlignment="1">
      <alignment horizontal="right"/>
    </xf>
    <xf numFmtId="2" fontId="5" fillId="0" borderId="1" xfId="7" applyNumberFormat="1" applyFont="1" applyFill="1" applyBorder="1" applyAlignment="1">
      <alignment horizontal="right"/>
    </xf>
    <xf numFmtId="2" fontId="5" fillId="0" borderId="1" xfId="8" applyNumberFormat="1" applyFont="1" applyFill="1" applyBorder="1" applyAlignment="1">
      <alignment horizontal="right"/>
    </xf>
    <xf numFmtId="2" fontId="5" fillId="0" borderId="1" xfId="8" applyNumberFormat="1" applyFont="1" applyFill="1" applyBorder="1"/>
    <xf numFmtId="2" fontId="5" fillId="0" borderId="1" xfId="7" applyNumberFormat="1" applyFont="1" applyFill="1" applyBorder="1"/>
    <xf numFmtId="43" fontId="28" fillId="0" borderId="1" xfId="5" applyNumberFormat="1" applyFont="1" applyFill="1" applyBorder="1"/>
    <xf numFmtId="43" fontId="5" fillId="0" borderId="1" xfId="5" applyNumberFormat="1" applyFont="1" applyFill="1" applyBorder="1"/>
    <xf numFmtId="43" fontId="5" fillId="0" borderId="1" xfId="5" applyNumberFormat="1" applyFont="1" applyFill="1" applyBorder="1" applyAlignment="1">
      <alignment horizontal="right"/>
    </xf>
    <xf numFmtId="166" fontId="5" fillId="0" borderId="0" xfId="4" applyFont="1" applyFill="1" applyBorder="1" applyAlignment="1"/>
    <xf numFmtId="2" fontId="4" fillId="0" borderId="1" xfId="7" applyNumberFormat="1" applyFont="1" applyFill="1" applyBorder="1"/>
    <xf numFmtId="164" fontId="4" fillId="0" borderId="1" xfId="7" applyNumberFormat="1" applyFont="1" applyFill="1" applyBorder="1" applyAlignment="1">
      <alignment horizontal="center"/>
    </xf>
    <xf numFmtId="164" fontId="4" fillId="0" borderId="1" xfId="7" applyNumberFormat="1" applyFont="1" applyFill="1" applyBorder="1" applyAlignment="1"/>
    <xf numFmtId="0" fontId="29" fillId="0" borderId="0" xfId="0" applyFont="1" applyAlignment="1">
      <alignment horizontal="right"/>
    </xf>
    <xf numFmtId="0" fontId="0" fillId="0" borderId="0" xfId="0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9" fillId="0" borderId="1" xfId="7" applyFont="1" applyFill="1" applyBorder="1" applyAlignment="1">
      <alignment vertical="top"/>
    </xf>
    <xf numFmtId="0" fontId="10" fillId="0" borderId="1" xfId="7" applyFont="1" applyFill="1" applyBorder="1" applyAlignment="1">
      <alignment horizontal="center" vertical="top"/>
    </xf>
    <xf numFmtId="0" fontId="33" fillId="0" borderId="11" xfId="0" applyFont="1" applyBorder="1" applyAlignment="1">
      <alignment vertical="center" wrapText="1"/>
    </xf>
    <xf numFmtId="0" fontId="33" fillId="0" borderId="12" xfId="0" applyFont="1" applyBorder="1" applyAlignment="1">
      <alignment vertical="center" wrapText="1"/>
    </xf>
    <xf numFmtId="0" fontId="32" fillId="0" borderId="0" xfId="2" applyNumberFormat="1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left" wrapText="1"/>
    </xf>
    <xf numFmtId="9" fontId="7" fillId="0" borderId="6" xfId="0" applyNumberFormat="1" applyFont="1" applyBorder="1" applyAlignment="1">
      <alignment horizontal="left" wrapText="1"/>
    </xf>
    <xf numFmtId="9" fontId="7" fillId="0" borderId="3" xfId="0" applyNumberFormat="1" applyFont="1" applyBorder="1" applyAlignment="1">
      <alignment horizontal="left" wrapText="1"/>
    </xf>
    <xf numFmtId="0" fontId="26" fillId="0" borderId="0" xfId="7" applyFont="1" applyFill="1" applyAlignment="1">
      <alignment horizontal="center"/>
    </xf>
    <xf numFmtId="0" fontId="14" fillId="0" borderId="9" xfId="2" applyNumberFormat="1" applyFont="1" applyFill="1" applyBorder="1" applyAlignment="1">
      <alignment horizontal="left"/>
    </xf>
    <xf numFmtId="0" fontId="14" fillId="0" borderId="9" xfId="2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</cellXfs>
  <cellStyles count="26">
    <cellStyle name="Comma" xfId="1" builtinId="3"/>
    <cellStyle name="Comma 2" xfId="3"/>
    <cellStyle name="Comma 3" xfId="4"/>
    <cellStyle name="Comma 3 2" xfId="25"/>
    <cellStyle name="Comma 4" xfId="5"/>
    <cellStyle name="Comma 5" xfId="9"/>
    <cellStyle name="Comma 6" xfId="10"/>
    <cellStyle name="Comma_OERC CASH FLOW-(12-13) 2" xfId="8"/>
    <cellStyle name="Excel Built-in Comma" xfId="11"/>
    <cellStyle name="Excel Built-in Excel Built-in Normal 2" xfId="12"/>
    <cellStyle name="Excel Built-in Normal 1" xfId="13"/>
    <cellStyle name="Grey" xfId="14"/>
    <cellStyle name="Input [yellow]" xfId="15"/>
    <cellStyle name="Normal" xfId="0" builtinId="0"/>
    <cellStyle name="Normal - Style1" xfId="16"/>
    <cellStyle name="Normal 2" xfId="2"/>
    <cellStyle name="Normal 2 2" xfId="17"/>
    <cellStyle name="Normal 3" xfId="18"/>
    <cellStyle name="Normal 3 2" xfId="19"/>
    <cellStyle name="Normal 4" xfId="20"/>
    <cellStyle name="Normal 5" xfId="21"/>
    <cellStyle name="Normal_OERC CASH FLOW-(12-13) 2" xfId="7"/>
    <cellStyle name="Percent [2]" xfId="22"/>
    <cellStyle name="Percent 2" xfId="6"/>
    <cellStyle name="Percent 3" xfId="23"/>
    <cellStyle name="Result 1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ERC\ARR%2018-19\TRF-1%20to%2020%20ARR(2018-19)%20%20Ver-3%20%20to%20OER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6"/>
      <sheetName val="F-7"/>
      <sheetName val="F-8(CF)"/>
      <sheetName val="F-9"/>
      <sheetName val="F-10"/>
      <sheetName val="WF-10"/>
      <sheetName val="F-11"/>
      <sheetName val="F-12"/>
      <sheetName val="F-13(16-17)"/>
      <sheetName val="F-13(17-18)"/>
      <sheetName val="F-13(18-19)"/>
      <sheetName val="F-14(Asset-U)"/>
      <sheetName val="F-15(s app)"/>
      <sheetName val="F-16(CL)"/>
      <sheetName val="F-17 (Dep)"/>
      <sheetName val="F-18(grant)"/>
      <sheetName val="F-19(BS)"/>
      <sheetName val="F-20(PL)"/>
      <sheetName val="Intt on WC"/>
      <sheetName val="Terminal benefit"/>
      <sheetName val="MU handle"/>
    </sheetNames>
    <sheetDataSet>
      <sheetData sheetId="0"/>
      <sheetData sheetId="1">
        <row r="173">
          <cell r="J173">
            <v>1048.2960532000002</v>
          </cell>
        </row>
      </sheetData>
      <sheetData sheetId="2">
        <row r="14">
          <cell r="C14">
            <v>9.0108978000000004</v>
          </cell>
        </row>
        <row r="15">
          <cell r="C15">
            <v>0</v>
          </cell>
        </row>
        <row r="17">
          <cell r="C17">
            <v>201.44</v>
          </cell>
        </row>
        <row r="20">
          <cell r="D20">
            <v>24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2">
          <cell r="D32">
            <v>148.52350000000001</v>
          </cell>
        </row>
        <row r="121">
          <cell r="D121">
            <v>197.48790000000002</v>
          </cell>
        </row>
      </sheetData>
      <sheetData sheetId="10"/>
      <sheetData sheetId="11">
        <row r="21">
          <cell r="G21">
            <v>141.99999999999997</v>
          </cell>
        </row>
      </sheetData>
      <sheetData sheetId="12">
        <row r="58">
          <cell r="G58">
            <v>31.895300000000002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E5">
            <v>142</v>
          </cell>
        </row>
        <row r="6">
          <cell r="E6">
            <v>173.75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J17" sqref="J17"/>
    </sheetView>
  </sheetViews>
  <sheetFormatPr defaultRowHeight="15" x14ac:dyDescent="0.25"/>
  <cols>
    <col min="1" max="2" width="9.140625" style="1"/>
    <col min="3" max="3" width="10.85546875" style="1" customWidth="1"/>
    <col min="4" max="6" width="9.140625" style="1"/>
    <col min="7" max="7" width="10.5703125" style="1" customWidth="1"/>
    <col min="8" max="9" width="9.140625" style="1"/>
    <col min="10" max="10" width="10.42578125" style="1" customWidth="1"/>
    <col min="11" max="11" width="11" style="1" customWidth="1"/>
    <col min="12" max="16384" width="9.140625" style="1"/>
  </cols>
  <sheetData>
    <row r="1" spans="1:13" ht="15.75" x14ac:dyDescent="0.25">
      <c r="L1" s="118"/>
      <c r="M1" s="117" t="s">
        <v>111</v>
      </c>
    </row>
    <row r="2" spans="1:13" ht="43.5" customHeight="1" x14ac:dyDescent="0.25">
      <c r="A2" s="127" t="s">
        <v>87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2.5" customHeight="1" x14ac:dyDescent="0.25">
      <c r="A3" s="128" t="s">
        <v>73</v>
      </c>
      <c r="B3" s="131" t="s">
        <v>65</v>
      </c>
      <c r="C3" s="131"/>
      <c r="D3" s="131"/>
      <c r="E3" s="131"/>
      <c r="F3" s="131" t="s">
        <v>68</v>
      </c>
      <c r="G3" s="131"/>
      <c r="H3" s="131"/>
      <c r="I3" s="131"/>
      <c r="J3" s="131" t="s">
        <v>86</v>
      </c>
      <c r="K3" s="131"/>
      <c r="L3" s="131"/>
      <c r="M3" s="131"/>
    </row>
    <row r="4" spans="1:13" ht="27" customHeight="1" x14ac:dyDescent="0.25">
      <c r="A4" s="129"/>
      <c r="B4" s="126" t="s">
        <v>74</v>
      </c>
      <c r="C4" s="126"/>
      <c r="D4" s="126"/>
      <c r="E4" s="126" t="s">
        <v>75</v>
      </c>
      <c r="F4" s="126" t="s">
        <v>74</v>
      </c>
      <c r="G4" s="126"/>
      <c r="H4" s="126"/>
      <c r="I4" s="126" t="s">
        <v>75</v>
      </c>
      <c r="J4" s="126" t="s">
        <v>74</v>
      </c>
      <c r="K4" s="126"/>
      <c r="L4" s="126"/>
      <c r="M4" s="126" t="s">
        <v>75</v>
      </c>
    </row>
    <row r="5" spans="1:13" ht="30" x14ac:dyDescent="0.25">
      <c r="A5" s="130"/>
      <c r="B5" s="33" t="s">
        <v>76</v>
      </c>
      <c r="C5" s="33" t="s">
        <v>77</v>
      </c>
      <c r="D5" s="33" t="s">
        <v>1</v>
      </c>
      <c r="E5" s="126"/>
      <c r="F5" s="33" t="s">
        <v>76</v>
      </c>
      <c r="G5" s="33" t="s">
        <v>77</v>
      </c>
      <c r="H5" s="33" t="s">
        <v>1</v>
      </c>
      <c r="I5" s="126"/>
      <c r="J5" s="33" t="s">
        <v>76</v>
      </c>
      <c r="K5" s="33" t="s">
        <v>77</v>
      </c>
      <c r="L5" s="33" t="s">
        <v>1</v>
      </c>
      <c r="M5" s="126"/>
    </row>
    <row r="6" spans="1:13" ht="23.25" customHeight="1" x14ac:dyDescent="0.25">
      <c r="A6" s="88" t="s">
        <v>21</v>
      </c>
      <c r="B6" s="34">
        <v>240.13233200000002</v>
      </c>
      <c r="C6" s="34">
        <v>1.000964</v>
      </c>
      <c r="D6" s="34">
        <f>B6+C6</f>
        <v>241.13329600000003</v>
      </c>
      <c r="E6" s="34">
        <f>(D6*250000)/10^7</f>
        <v>6.0283324000000009</v>
      </c>
      <c r="F6" s="34">
        <v>127.39441300000001</v>
      </c>
      <c r="G6" s="34">
        <v>33.129424999999998</v>
      </c>
      <c r="H6" s="34">
        <f>F6+G6</f>
        <v>160.52383800000001</v>
      </c>
      <c r="I6" s="34">
        <f>(H6*250000)/10^7</f>
        <v>4.0130959500000003</v>
      </c>
      <c r="J6" s="34">
        <v>94.797898000000004</v>
      </c>
      <c r="K6" s="34">
        <v>23.773431000000002</v>
      </c>
      <c r="L6" s="34">
        <f>J6+K6</f>
        <v>118.57132900000001</v>
      </c>
      <c r="M6" s="34">
        <f>(L6*250000)/10^7</f>
        <v>2.964283225</v>
      </c>
    </row>
    <row r="7" spans="1:13" ht="23.25" customHeight="1" x14ac:dyDescent="0.25">
      <c r="A7" s="88" t="s">
        <v>22</v>
      </c>
      <c r="B7" s="34">
        <v>254.768148</v>
      </c>
      <c r="C7" s="34">
        <v>16.852052</v>
      </c>
      <c r="D7" s="34">
        <f>B7+C7</f>
        <v>271.62020000000001</v>
      </c>
      <c r="E7" s="34">
        <f>(D7*250000)/10^7</f>
        <v>6.7905049999999996</v>
      </c>
      <c r="F7" s="34">
        <v>210.458775</v>
      </c>
      <c r="G7" s="34">
        <v>0.65719700000000003</v>
      </c>
      <c r="H7" s="34">
        <f>F7+G7</f>
        <v>211.115972</v>
      </c>
      <c r="I7" s="34">
        <f>(H7*250000)/10^7</f>
        <v>5.2778992999999996</v>
      </c>
      <c r="J7" s="34">
        <v>187.12946800000003</v>
      </c>
      <c r="K7" s="34">
        <v>0.85266199999999992</v>
      </c>
      <c r="L7" s="34">
        <f>J7+K7</f>
        <v>187.98213000000004</v>
      </c>
      <c r="M7" s="34">
        <f>(L7*250000)/10^7</f>
        <v>4.699553250000001</v>
      </c>
    </row>
    <row r="8" spans="1:13" ht="23.25" customHeight="1" x14ac:dyDescent="0.25">
      <c r="A8" s="88" t="s">
        <v>78</v>
      </c>
      <c r="B8" s="34">
        <f t="shared" ref="B8:C8" si="0">B6+B7</f>
        <v>494.90048000000002</v>
      </c>
      <c r="C8" s="34">
        <f t="shared" si="0"/>
        <v>17.853016</v>
      </c>
      <c r="D8" s="34">
        <f t="shared" ref="D8:M8" si="1">D6+D7</f>
        <v>512.75349600000004</v>
      </c>
      <c r="E8" s="34">
        <f t="shared" si="1"/>
        <v>12.8188374</v>
      </c>
      <c r="F8" s="34">
        <f t="shared" si="1"/>
        <v>337.85318800000005</v>
      </c>
      <c r="G8" s="34">
        <f t="shared" si="1"/>
        <v>33.786621999999994</v>
      </c>
      <c r="H8" s="34">
        <f t="shared" si="1"/>
        <v>371.63981000000001</v>
      </c>
      <c r="I8" s="34">
        <f t="shared" si="1"/>
        <v>9.2909952499999999</v>
      </c>
      <c r="J8" s="34">
        <f t="shared" si="1"/>
        <v>281.92736600000001</v>
      </c>
      <c r="K8" s="34">
        <f t="shared" si="1"/>
        <v>24.626093000000001</v>
      </c>
      <c r="L8" s="34">
        <f t="shared" si="1"/>
        <v>306.55345900000003</v>
      </c>
      <c r="M8" s="34">
        <f t="shared" si="1"/>
        <v>7.663836475000001</v>
      </c>
    </row>
  </sheetData>
  <mergeCells count="11">
    <mergeCell ref="M4:M5"/>
    <mergeCell ref="A2:M2"/>
    <mergeCell ref="A3:A5"/>
    <mergeCell ref="B3:E3"/>
    <mergeCell ref="F3:I3"/>
    <mergeCell ref="J3:M3"/>
    <mergeCell ref="B4:D4"/>
    <mergeCell ref="E4:E5"/>
    <mergeCell ref="F4:H4"/>
    <mergeCell ref="I4:I5"/>
    <mergeCell ref="J4:L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Q8" sqref="Q8"/>
    </sheetView>
  </sheetViews>
  <sheetFormatPr defaultRowHeight="12.75" x14ac:dyDescent="0.2"/>
  <cols>
    <col min="1" max="1" width="12.5703125" style="4" customWidth="1"/>
    <col min="2" max="2" width="9" style="4" bestFit="1" customWidth="1"/>
    <col min="3" max="3" width="8" style="4" bestFit="1" customWidth="1"/>
    <col min="4" max="4" width="9.5703125" style="4" customWidth="1"/>
    <col min="5" max="5" width="9" style="4" bestFit="1" customWidth="1"/>
    <col min="6" max="6" width="8.140625" style="4" customWidth="1"/>
    <col min="7" max="7" width="9.42578125" style="4" customWidth="1"/>
    <col min="8" max="8" width="16" style="4" bestFit="1" customWidth="1"/>
    <col min="9" max="9" width="8" style="4" customWidth="1"/>
    <col min="10" max="10" width="14.7109375" style="4" customWidth="1"/>
    <col min="11" max="11" width="9.28515625" style="4" customWidth="1"/>
    <col min="12" max="12" width="11.42578125" style="4" customWidth="1"/>
    <col min="13" max="13" width="10.28515625" style="4" customWidth="1"/>
    <col min="14" max="16384" width="9.140625" style="4"/>
  </cols>
  <sheetData>
    <row r="1" spans="1:13" ht="15" x14ac:dyDescent="0.25">
      <c r="M1" s="2" t="s">
        <v>112</v>
      </c>
    </row>
    <row r="2" spans="1:13" x14ac:dyDescent="0.2">
      <c r="A2" s="132" t="s">
        <v>113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x14ac:dyDescent="0.2">
      <c r="A3" s="5"/>
      <c r="B3" s="133" t="s">
        <v>3</v>
      </c>
      <c r="C3" s="133"/>
      <c r="D3" s="133"/>
      <c r="E3" s="133"/>
      <c r="F3" s="133"/>
      <c r="G3" s="133" t="s">
        <v>4</v>
      </c>
      <c r="H3" s="133"/>
      <c r="I3" s="133"/>
      <c r="J3" s="133"/>
      <c r="K3" s="5"/>
      <c r="L3" s="5"/>
      <c r="M3" s="5"/>
    </row>
    <row r="4" spans="1:13" ht="165.75" x14ac:dyDescent="0.2">
      <c r="A4" s="6"/>
      <c r="B4" s="7" t="s">
        <v>5</v>
      </c>
      <c r="C4" s="7" t="s">
        <v>2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  <c r="L4" s="7" t="s">
        <v>14</v>
      </c>
      <c r="M4" s="9" t="s">
        <v>15</v>
      </c>
    </row>
    <row r="5" spans="1:13" ht="51" x14ac:dyDescent="0.2">
      <c r="A5" s="7" t="s">
        <v>16</v>
      </c>
      <c r="B5" s="5">
        <v>20015936</v>
      </c>
      <c r="C5" s="5">
        <v>4172550</v>
      </c>
      <c r="D5" s="5">
        <f>ROUND(24188486*1.13,0)</f>
        <v>27332989</v>
      </c>
      <c r="E5" s="10">
        <f xml:space="preserve"> SUM(B5:D5)</f>
        <v>51521475</v>
      </c>
      <c r="F5" s="10">
        <f>(SUM(B5:C5))*0.05</f>
        <v>1209424.3</v>
      </c>
      <c r="G5" s="10">
        <f>(SUM(B5:C5)*2.57)</f>
        <v>62164409.019999996</v>
      </c>
      <c r="H5" s="10">
        <f>SUM(G5-E5)</f>
        <v>10642934.019999996</v>
      </c>
      <c r="I5" s="10">
        <f>G5*0.05</f>
        <v>3108220.4509999999</v>
      </c>
      <c r="J5" s="10">
        <f>I5-F5</f>
        <v>1898796.1509999998</v>
      </c>
      <c r="K5" s="10">
        <f>H5+J5</f>
        <v>12541730.170999996</v>
      </c>
      <c r="L5" s="10">
        <f>K5*24</f>
        <v>301001524.10399991</v>
      </c>
      <c r="M5" s="5">
        <f>K5*12</f>
        <v>150500762.05199996</v>
      </c>
    </row>
    <row r="6" spans="1:13" ht="38.25" x14ac:dyDescent="0.2">
      <c r="A6" s="7" t="s">
        <v>17</v>
      </c>
      <c r="B6" s="5">
        <v>21740432</v>
      </c>
      <c r="C6" s="5">
        <v>6398700</v>
      </c>
      <c r="D6" s="5">
        <f>(B6+C6)*1.25</f>
        <v>35173915</v>
      </c>
      <c r="E6" s="10">
        <f>B6+C6+D6</f>
        <v>63313047</v>
      </c>
      <c r="F6" s="10">
        <f>(B6+C6)*0.05</f>
        <v>1406956.6</v>
      </c>
      <c r="G6" s="10">
        <f>(B6+C6)*2.57</f>
        <v>72317569.239999995</v>
      </c>
      <c r="H6" s="10">
        <f>G6-E6</f>
        <v>9004522.2399999946</v>
      </c>
      <c r="I6" s="10">
        <f>G6*0.05</f>
        <v>3615878.4619999998</v>
      </c>
      <c r="J6" s="10">
        <f>I6-F6</f>
        <v>2208921.8619999997</v>
      </c>
      <c r="K6" s="10">
        <f>J6+H6</f>
        <v>11213444.101999994</v>
      </c>
      <c r="L6" s="10">
        <f>K6*15</f>
        <v>168201661.52999991</v>
      </c>
      <c r="M6" s="5">
        <f t="shared" ref="M6:M7" si="0">K6*12</f>
        <v>134561329.22399992</v>
      </c>
    </row>
    <row r="7" spans="1:13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0"/>
      <c r="M7" s="5">
        <f t="shared" si="0"/>
        <v>0</v>
      </c>
    </row>
    <row r="8" spans="1:13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 t="s">
        <v>1</v>
      </c>
      <c r="L8" s="10">
        <f>L5+L6</f>
        <v>469203185.63399982</v>
      </c>
      <c r="M8" s="5">
        <f>M6+M5</f>
        <v>285062091.2759999</v>
      </c>
    </row>
    <row r="9" spans="1:13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4.5" customHeight="1" x14ac:dyDescent="0.2">
      <c r="A10" s="5"/>
      <c r="B10" s="5"/>
      <c r="C10" s="5"/>
      <c r="D10" s="5"/>
      <c r="E10" s="134" t="s">
        <v>18</v>
      </c>
      <c r="F10" s="135"/>
      <c r="G10" s="135"/>
      <c r="H10" s="135"/>
      <c r="I10" s="135"/>
      <c r="J10" s="135"/>
      <c r="K10" s="136"/>
      <c r="L10" s="10">
        <f>L8*0.1</f>
        <v>46920318.563399985</v>
      </c>
      <c r="M10" s="5">
        <f>M8*0.1</f>
        <v>28506209.127599992</v>
      </c>
    </row>
    <row r="11" spans="1:13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 t="s">
        <v>19</v>
      </c>
      <c r="L11" s="10">
        <f>L8*1.1</f>
        <v>516123504.19739985</v>
      </c>
      <c r="M11" s="5">
        <f>M10+M8</f>
        <v>313568300.40359992</v>
      </c>
    </row>
    <row r="12" spans="1:13" x14ac:dyDescent="0.2">
      <c r="L12" s="30">
        <f>L11/10^7</f>
        <v>51.612350419739982</v>
      </c>
      <c r="M12" s="30">
        <f>M11/10^7</f>
        <v>31.356830040359991</v>
      </c>
    </row>
    <row r="13" spans="1:13" x14ac:dyDescent="0.2">
      <c r="B13" s="12"/>
    </row>
    <row r="14" spans="1:13" x14ac:dyDescent="0.2">
      <c r="K14" s="28" t="s">
        <v>70</v>
      </c>
      <c r="L14" s="26">
        <f>L11+M11</f>
        <v>829691804.60099983</v>
      </c>
    </row>
    <row r="15" spans="1:13" x14ac:dyDescent="0.2">
      <c r="B15" s="11"/>
      <c r="G15" s="13"/>
      <c r="H15" s="12"/>
      <c r="J15" s="4" t="s">
        <v>71</v>
      </c>
      <c r="K15" s="25" t="s">
        <v>20</v>
      </c>
      <c r="L15" s="27">
        <f>L14/10^7</f>
        <v>82.969180460099977</v>
      </c>
    </row>
    <row r="16" spans="1:13" x14ac:dyDescent="0.2">
      <c r="K16" s="29" t="s">
        <v>115</v>
      </c>
      <c r="L16" s="31">
        <f>M12/12*2+0.02</f>
        <v>5.2461383400599981</v>
      </c>
    </row>
    <row r="17" spans="1:12" x14ac:dyDescent="0.2">
      <c r="K17" s="28" t="s">
        <v>72</v>
      </c>
      <c r="L17" s="32">
        <f>L15+L16</f>
        <v>88.215318800159977</v>
      </c>
    </row>
    <row r="18" spans="1:12" ht="3.75" customHeight="1" x14ac:dyDescent="0.2"/>
    <row r="19" spans="1:12" x14ac:dyDescent="0.2">
      <c r="H19" s="13"/>
      <c r="I19" s="25"/>
      <c r="J19" s="13"/>
      <c r="K19" s="28" t="s">
        <v>108</v>
      </c>
      <c r="L19" s="4">
        <v>35.28</v>
      </c>
    </row>
    <row r="20" spans="1:12" ht="2.25" customHeight="1" x14ac:dyDescent="0.2"/>
    <row r="21" spans="1:12" x14ac:dyDescent="0.2">
      <c r="H21" s="13"/>
      <c r="J21" s="81"/>
      <c r="K21" s="28" t="s">
        <v>114</v>
      </c>
      <c r="L21" s="32">
        <f>L17-L19</f>
        <v>52.935318800159976</v>
      </c>
    </row>
    <row r="23" spans="1:12" ht="15.75" thickBot="1" x14ac:dyDescent="0.25">
      <c r="A23" s="119"/>
    </row>
    <row r="24" spans="1:12" ht="15.75" thickBot="1" x14ac:dyDescent="0.25">
      <c r="A24" s="119"/>
    </row>
    <row r="25" spans="1:12" ht="15.75" thickBot="1" x14ac:dyDescent="0.25">
      <c r="A25" s="119"/>
    </row>
    <row r="26" spans="1:12" ht="15.75" thickBot="1" x14ac:dyDescent="0.25">
      <c r="A26" s="119"/>
    </row>
    <row r="27" spans="1:12" ht="15.75" thickBot="1" x14ac:dyDescent="0.25">
      <c r="A27" s="119"/>
    </row>
    <row r="28" spans="1:12" ht="15.75" thickBot="1" x14ac:dyDescent="0.25">
      <c r="A28" s="119"/>
    </row>
    <row r="29" spans="1:12" ht="15.75" thickBot="1" x14ac:dyDescent="0.25">
      <c r="A29" s="119"/>
    </row>
    <row r="30" spans="1:12" ht="16.5" thickBot="1" x14ac:dyDescent="0.25">
      <c r="A30" s="120"/>
    </row>
  </sheetData>
  <mergeCells count="4">
    <mergeCell ref="A2:M2"/>
    <mergeCell ref="B3:F3"/>
    <mergeCell ref="G3:J3"/>
    <mergeCell ref="E10:K10"/>
  </mergeCells>
  <pageMargins left="0.39" right="0.18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F28" sqref="F28"/>
    </sheetView>
  </sheetViews>
  <sheetFormatPr defaultColWidth="14.7109375" defaultRowHeight="12.75" x14ac:dyDescent="0.2"/>
  <cols>
    <col min="1" max="1" width="6" style="15" customWidth="1"/>
    <col min="2" max="2" width="34.5703125" style="15" customWidth="1"/>
    <col min="3" max="15" width="10" style="15" customWidth="1"/>
    <col min="16" max="17" width="0" style="15" hidden="1" customWidth="1"/>
    <col min="18" max="256" width="14.7109375" style="15"/>
    <col min="257" max="257" width="6" style="15" customWidth="1"/>
    <col min="258" max="258" width="34.5703125" style="15" customWidth="1"/>
    <col min="259" max="271" width="10" style="15" customWidth="1"/>
    <col min="272" max="273" width="0" style="15" hidden="1" customWidth="1"/>
    <col min="274" max="512" width="14.7109375" style="15"/>
    <col min="513" max="513" width="6" style="15" customWidth="1"/>
    <col min="514" max="514" width="34.5703125" style="15" customWidth="1"/>
    <col min="515" max="527" width="10" style="15" customWidth="1"/>
    <col min="528" max="529" width="0" style="15" hidden="1" customWidth="1"/>
    <col min="530" max="768" width="14.7109375" style="15"/>
    <col min="769" max="769" width="6" style="15" customWidth="1"/>
    <col min="770" max="770" width="34.5703125" style="15" customWidth="1"/>
    <col min="771" max="783" width="10" style="15" customWidth="1"/>
    <col min="784" max="785" width="0" style="15" hidden="1" customWidth="1"/>
    <col min="786" max="1024" width="14.7109375" style="15"/>
    <col min="1025" max="1025" width="6" style="15" customWidth="1"/>
    <col min="1026" max="1026" width="34.5703125" style="15" customWidth="1"/>
    <col min="1027" max="1039" width="10" style="15" customWidth="1"/>
    <col min="1040" max="1041" width="0" style="15" hidden="1" customWidth="1"/>
    <col min="1042" max="1280" width="14.7109375" style="15"/>
    <col min="1281" max="1281" width="6" style="15" customWidth="1"/>
    <col min="1282" max="1282" width="34.5703125" style="15" customWidth="1"/>
    <col min="1283" max="1295" width="10" style="15" customWidth="1"/>
    <col min="1296" max="1297" width="0" style="15" hidden="1" customWidth="1"/>
    <col min="1298" max="1536" width="14.7109375" style="15"/>
    <col min="1537" max="1537" width="6" style="15" customWidth="1"/>
    <col min="1538" max="1538" width="34.5703125" style="15" customWidth="1"/>
    <col min="1539" max="1551" width="10" style="15" customWidth="1"/>
    <col min="1552" max="1553" width="0" style="15" hidden="1" customWidth="1"/>
    <col min="1554" max="1792" width="14.7109375" style="15"/>
    <col min="1793" max="1793" width="6" style="15" customWidth="1"/>
    <col min="1794" max="1794" width="34.5703125" style="15" customWidth="1"/>
    <col min="1795" max="1807" width="10" style="15" customWidth="1"/>
    <col min="1808" max="1809" width="0" style="15" hidden="1" customWidth="1"/>
    <col min="1810" max="2048" width="14.7109375" style="15"/>
    <col min="2049" max="2049" width="6" style="15" customWidth="1"/>
    <col min="2050" max="2050" width="34.5703125" style="15" customWidth="1"/>
    <col min="2051" max="2063" width="10" style="15" customWidth="1"/>
    <col min="2064" max="2065" width="0" style="15" hidden="1" customWidth="1"/>
    <col min="2066" max="2304" width="14.7109375" style="15"/>
    <col min="2305" max="2305" width="6" style="15" customWidth="1"/>
    <col min="2306" max="2306" width="34.5703125" style="15" customWidth="1"/>
    <col min="2307" max="2319" width="10" style="15" customWidth="1"/>
    <col min="2320" max="2321" width="0" style="15" hidden="1" customWidth="1"/>
    <col min="2322" max="2560" width="14.7109375" style="15"/>
    <col min="2561" max="2561" width="6" style="15" customWidth="1"/>
    <col min="2562" max="2562" width="34.5703125" style="15" customWidth="1"/>
    <col min="2563" max="2575" width="10" style="15" customWidth="1"/>
    <col min="2576" max="2577" width="0" style="15" hidden="1" customWidth="1"/>
    <col min="2578" max="2816" width="14.7109375" style="15"/>
    <col min="2817" max="2817" width="6" style="15" customWidth="1"/>
    <col min="2818" max="2818" width="34.5703125" style="15" customWidth="1"/>
    <col min="2819" max="2831" width="10" style="15" customWidth="1"/>
    <col min="2832" max="2833" width="0" style="15" hidden="1" customWidth="1"/>
    <col min="2834" max="3072" width="14.7109375" style="15"/>
    <col min="3073" max="3073" width="6" style="15" customWidth="1"/>
    <col min="3074" max="3074" width="34.5703125" style="15" customWidth="1"/>
    <col min="3075" max="3087" width="10" style="15" customWidth="1"/>
    <col min="3088" max="3089" width="0" style="15" hidden="1" customWidth="1"/>
    <col min="3090" max="3328" width="14.7109375" style="15"/>
    <col min="3329" max="3329" width="6" style="15" customWidth="1"/>
    <col min="3330" max="3330" width="34.5703125" style="15" customWidth="1"/>
    <col min="3331" max="3343" width="10" style="15" customWidth="1"/>
    <col min="3344" max="3345" width="0" style="15" hidden="1" customWidth="1"/>
    <col min="3346" max="3584" width="14.7109375" style="15"/>
    <col min="3585" max="3585" width="6" style="15" customWidth="1"/>
    <col min="3586" max="3586" width="34.5703125" style="15" customWidth="1"/>
    <col min="3587" max="3599" width="10" style="15" customWidth="1"/>
    <col min="3600" max="3601" width="0" style="15" hidden="1" customWidth="1"/>
    <col min="3602" max="3840" width="14.7109375" style="15"/>
    <col min="3841" max="3841" width="6" style="15" customWidth="1"/>
    <col min="3842" max="3842" width="34.5703125" style="15" customWidth="1"/>
    <col min="3843" max="3855" width="10" style="15" customWidth="1"/>
    <col min="3856" max="3857" width="0" style="15" hidden="1" customWidth="1"/>
    <col min="3858" max="4096" width="14.7109375" style="15"/>
    <col min="4097" max="4097" width="6" style="15" customWidth="1"/>
    <col min="4098" max="4098" width="34.5703125" style="15" customWidth="1"/>
    <col min="4099" max="4111" width="10" style="15" customWidth="1"/>
    <col min="4112" max="4113" width="0" style="15" hidden="1" customWidth="1"/>
    <col min="4114" max="4352" width="14.7109375" style="15"/>
    <col min="4353" max="4353" width="6" style="15" customWidth="1"/>
    <col min="4354" max="4354" width="34.5703125" style="15" customWidth="1"/>
    <col min="4355" max="4367" width="10" style="15" customWidth="1"/>
    <col min="4368" max="4369" width="0" style="15" hidden="1" customWidth="1"/>
    <col min="4370" max="4608" width="14.7109375" style="15"/>
    <col min="4609" max="4609" width="6" style="15" customWidth="1"/>
    <col min="4610" max="4610" width="34.5703125" style="15" customWidth="1"/>
    <col min="4611" max="4623" width="10" style="15" customWidth="1"/>
    <col min="4624" max="4625" width="0" style="15" hidden="1" customWidth="1"/>
    <col min="4626" max="4864" width="14.7109375" style="15"/>
    <col min="4865" max="4865" width="6" style="15" customWidth="1"/>
    <col min="4866" max="4866" width="34.5703125" style="15" customWidth="1"/>
    <col min="4867" max="4879" width="10" style="15" customWidth="1"/>
    <col min="4880" max="4881" width="0" style="15" hidden="1" customWidth="1"/>
    <col min="4882" max="5120" width="14.7109375" style="15"/>
    <col min="5121" max="5121" width="6" style="15" customWidth="1"/>
    <col min="5122" max="5122" width="34.5703125" style="15" customWidth="1"/>
    <col min="5123" max="5135" width="10" style="15" customWidth="1"/>
    <col min="5136" max="5137" width="0" style="15" hidden="1" customWidth="1"/>
    <col min="5138" max="5376" width="14.7109375" style="15"/>
    <col min="5377" max="5377" width="6" style="15" customWidth="1"/>
    <col min="5378" max="5378" width="34.5703125" style="15" customWidth="1"/>
    <col min="5379" max="5391" width="10" style="15" customWidth="1"/>
    <col min="5392" max="5393" width="0" style="15" hidden="1" customWidth="1"/>
    <col min="5394" max="5632" width="14.7109375" style="15"/>
    <col min="5633" max="5633" width="6" style="15" customWidth="1"/>
    <col min="5634" max="5634" width="34.5703125" style="15" customWidth="1"/>
    <col min="5635" max="5647" width="10" style="15" customWidth="1"/>
    <col min="5648" max="5649" width="0" style="15" hidden="1" customWidth="1"/>
    <col min="5650" max="5888" width="14.7109375" style="15"/>
    <col min="5889" max="5889" width="6" style="15" customWidth="1"/>
    <col min="5890" max="5890" width="34.5703125" style="15" customWidth="1"/>
    <col min="5891" max="5903" width="10" style="15" customWidth="1"/>
    <col min="5904" max="5905" width="0" style="15" hidden="1" customWidth="1"/>
    <col min="5906" max="6144" width="14.7109375" style="15"/>
    <col min="6145" max="6145" width="6" style="15" customWidth="1"/>
    <col min="6146" max="6146" width="34.5703125" style="15" customWidth="1"/>
    <col min="6147" max="6159" width="10" style="15" customWidth="1"/>
    <col min="6160" max="6161" width="0" style="15" hidden="1" customWidth="1"/>
    <col min="6162" max="6400" width="14.7109375" style="15"/>
    <col min="6401" max="6401" width="6" style="15" customWidth="1"/>
    <col min="6402" max="6402" width="34.5703125" style="15" customWidth="1"/>
    <col min="6403" max="6415" width="10" style="15" customWidth="1"/>
    <col min="6416" max="6417" width="0" style="15" hidden="1" customWidth="1"/>
    <col min="6418" max="6656" width="14.7109375" style="15"/>
    <col min="6657" max="6657" width="6" style="15" customWidth="1"/>
    <col min="6658" max="6658" width="34.5703125" style="15" customWidth="1"/>
    <col min="6659" max="6671" width="10" style="15" customWidth="1"/>
    <col min="6672" max="6673" width="0" style="15" hidden="1" customWidth="1"/>
    <col min="6674" max="6912" width="14.7109375" style="15"/>
    <col min="6913" max="6913" width="6" style="15" customWidth="1"/>
    <col min="6914" max="6914" width="34.5703125" style="15" customWidth="1"/>
    <col min="6915" max="6927" width="10" style="15" customWidth="1"/>
    <col min="6928" max="6929" width="0" style="15" hidden="1" customWidth="1"/>
    <col min="6930" max="7168" width="14.7109375" style="15"/>
    <col min="7169" max="7169" width="6" style="15" customWidth="1"/>
    <col min="7170" max="7170" width="34.5703125" style="15" customWidth="1"/>
    <col min="7171" max="7183" width="10" style="15" customWidth="1"/>
    <col min="7184" max="7185" width="0" style="15" hidden="1" customWidth="1"/>
    <col min="7186" max="7424" width="14.7109375" style="15"/>
    <col min="7425" max="7425" width="6" style="15" customWidth="1"/>
    <col min="7426" max="7426" width="34.5703125" style="15" customWidth="1"/>
    <col min="7427" max="7439" width="10" style="15" customWidth="1"/>
    <col min="7440" max="7441" width="0" style="15" hidden="1" customWidth="1"/>
    <col min="7442" max="7680" width="14.7109375" style="15"/>
    <col min="7681" max="7681" width="6" style="15" customWidth="1"/>
    <col min="7682" max="7682" width="34.5703125" style="15" customWidth="1"/>
    <col min="7683" max="7695" width="10" style="15" customWidth="1"/>
    <col min="7696" max="7697" width="0" style="15" hidden="1" customWidth="1"/>
    <col min="7698" max="7936" width="14.7109375" style="15"/>
    <col min="7937" max="7937" width="6" style="15" customWidth="1"/>
    <col min="7938" max="7938" width="34.5703125" style="15" customWidth="1"/>
    <col min="7939" max="7951" width="10" style="15" customWidth="1"/>
    <col min="7952" max="7953" width="0" style="15" hidden="1" customWidth="1"/>
    <col min="7954" max="8192" width="14.7109375" style="15"/>
    <col min="8193" max="8193" width="6" style="15" customWidth="1"/>
    <col min="8194" max="8194" width="34.5703125" style="15" customWidth="1"/>
    <col min="8195" max="8207" width="10" style="15" customWidth="1"/>
    <col min="8208" max="8209" width="0" style="15" hidden="1" customWidth="1"/>
    <col min="8210" max="8448" width="14.7109375" style="15"/>
    <col min="8449" max="8449" width="6" style="15" customWidth="1"/>
    <col min="8450" max="8450" width="34.5703125" style="15" customWidth="1"/>
    <col min="8451" max="8463" width="10" style="15" customWidth="1"/>
    <col min="8464" max="8465" width="0" style="15" hidden="1" customWidth="1"/>
    <col min="8466" max="8704" width="14.7109375" style="15"/>
    <col min="8705" max="8705" width="6" style="15" customWidth="1"/>
    <col min="8706" max="8706" width="34.5703125" style="15" customWidth="1"/>
    <col min="8707" max="8719" width="10" style="15" customWidth="1"/>
    <col min="8720" max="8721" width="0" style="15" hidden="1" customWidth="1"/>
    <col min="8722" max="8960" width="14.7109375" style="15"/>
    <col min="8961" max="8961" width="6" style="15" customWidth="1"/>
    <col min="8962" max="8962" width="34.5703125" style="15" customWidth="1"/>
    <col min="8963" max="8975" width="10" style="15" customWidth="1"/>
    <col min="8976" max="8977" width="0" style="15" hidden="1" customWidth="1"/>
    <col min="8978" max="9216" width="14.7109375" style="15"/>
    <col min="9217" max="9217" width="6" style="15" customWidth="1"/>
    <col min="9218" max="9218" width="34.5703125" style="15" customWidth="1"/>
    <col min="9219" max="9231" width="10" style="15" customWidth="1"/>
    <col min="9232" max="9233" width="0" style="15" hidden="1" customWidth="1"/>
    <col min="9234" max="9472" width="14.7109375" style="15"/>
    <col min="9473" max="9473" width="6" style="15" customWidth="1"/>
    <col min="9474" max="9474" width="34.5703125" style="15" customWidth="1"/>
    <col min="9475" max="9487" width="10" style="15" customWidth="1"/>
    <col min="9488" max="9489" width="0" style="15" hidden="1" customWidth="1"/>
    <col min="9490" max="9728" width="14.7109375" style="15"/>
    <col min="9729" max="9729" width="6" style="15" customWidth="1"/>
    <col min="9730" max="9730" width="34.5703125" style="15" customWidth="1"/>
    <col min="9731" max="9743" width="10" style="15" customWidth="1"/>
    <col min="9744" max="9745" width="0" style="15" hidden="1" customWidth="1"/>
    <col min="9746" max="9984" width="14.7109375" style="15"/>
    <col min="9985" max="9985" width="6" style="15" customWidth="1"/>
    <col min="9986" max="9986" width="34.5703125" style="15" customWidth="1"/>
    <col min="9987" max="9999" width="10" style="15" customWidth="1"/>
    <col min="10000" max="10001" width="0" style="15" hidden="1" customWidth="1"/>
    <col min="10002" max="10240" width="14.7109375" style="15"/>
    <col min="10241" max="10241" width="6" style="15" customWidth="1"/>
    <col min="10242" max="10242" width="34.5703125" style="15" customWidth="1"/>
    <col min="10243" max="10255" width="10" style="15" customWidth="1"/>
    <col min="10256" max="10257" width="0" style="15" hidden="1" customWidth="1"/>
    <col min="10258" max="10496" width="14.7109375" style="15"/>
    <col min="10497" max="10497" width="6" style="15" customWidth="1"/>
    <col min="10498" max="10498" width="34.5703125" style="15" customWidth="1"/>
    <col min="10499" max="10511" width="10" style="15" customWidth="1"/>
    <col min="10512" max="10513" width="0" style="15" hidden="1" customWidth="1"/>
    <col min="10514" max="10752" width="14.7109375" style="15"/>
    <col min="10753" max="10753" width="6" style="15" customWidth="1"/>
    <col min="10754" max="10754" width="34.5703125" style="15" customWidth="1"/>
    <col min="10755" max="10767" width="10" style="15" customWidth="1"/>
    <col min="10768" max="10769" width="0" style="15" hidden="1" customWidth="1"/>
    <col min="10770" max="11008" width="14.7109375" style="15"/>
    <col min="11009" max="11009" width="6" style="15" customWidth="1"/>
    <col min="11010" max="11010" width="34.5703125" style="15" customWidth="1"/>
    <col min="11011" max="11023" width="10" style="15" customWidth="1"/>
    <col min="11024" max="11025" width="0" style="15" hidden="1" customWidth="1"/>
    <col min="11026" max="11264" width="14.7109375" style="15"/>
    <col min="11265" max="11265" width="6" style="15" customWidth="1"/>
    <col min="11266" max="11266" width="34.5703125" style="15" customWidth="1"/>
    <col min="11267" max="11279" width="10" style="15" customWidth="1"/>
    <col min="11280" max="11281" width="0" style="15" hidden="1" customWidth="1"/>
    <col min="11282" max="11520" width="14.7109375" style="15"/>
    <col min="11521" max="11521" width="6" style="15" customWidth="1"/>
    <col min="11522" max="11522" width="34.5703125" style="15" customWidth="1"/>
    <col min="11523" max="11535" width="10" style="15" customWidth="1"/>
    <col min="11536" max="11537" width="0" style="15" hidden="1" customWidth="1"/>
    <col min="11538" max="11776" width="14.7109375" style="15"/>
    <col min="11777" max="11777" width="6" style="15" customWidth="1"/>
    <col min="11778" max="11778" width="34.5703125" style="15" customWidth="1"/>
    <col min="11779" max="11791" width="10" style="15" customWidth="1"/>
    <col min="11792" max="11793" width="0" style="15" hidden="1" customWidth="1"/>
    <col min="11794" max="12032" width="14.7109375" style="15"/>
    <col min="12033" max="12033" width="6" style="15" customWidth="1"/>
    <col min="12034" max="12034" width="34.5703125" style="15" customWidth="1"/>
    <col min="12035" max="12047" width="10" style="15" customWidth="1"/>
    <col min="12048" max="12049" width="0" style="15" hidden="1" customWidth="1"/>
    <col min="12050" max="12288" width="14.7109375" style="15"/>
    <col min="12289" max="12289" width="6" style="15" customWidth="1"/>
    <col min="12290" max="12290" width="34.5703125" style="15" customWidth="1"/>
    <col min="12291" max="12303" width="10" style="15" customWidth="1"/>
    <col min="12304" max="12305" width="0" style="15" hidden="1" customWidth="1"/>
    <col min="12306" max="12544" width="14.7109375" style="15"/>
    <col min="12545" max="12545" width="6" style="15" customWidth="1"/>
    <col min="12546" max="12546" width="34.5703125" style="15" customWidth="1"/>
    <col min="12547" max="12559" width="10" style="15" customWidth="1"/>
    <col min="12560" max="12561" width="0" style="15" hidden="1" customWidth="1"/>
    <col min="12562" max="12800" width="14.7109375" style="15"/>
    <col min="12801" max="12801" width="6" style="15" customWidth="1"/>
    <col min="12802" max="12802" width="34.5703125" style="15" customWidth="1"/>
    <col min="12803" max="12815" width="10" style="15" customWidth="1"/>
    <col min="12816" max="12817" width="0" style="15" hidden="1" customWidth="1"/>
    <col min="12818" max="13056" width="14.7109375" style="15"/>
    <col min="13057" max="13057" width="6" style="15" customWidth="1"/>
    <col min="13058" max="13058" width="34.5703125" style="15" customWidth="1"/>
    <col min="13059" max="13071" width="10" style="15" customWidth="1"/>
    <col min="13072" max="13073" width="0" style="15" hidden="1" customWidth="1"/>
    <col min="13074" max="13312" width="14.7109375" style="15"/>
    <col min="13313" max="13313" width="6" style="15" customWidth="1"/>
    <col min="13314" max="13314" width="34.5703125" style="15" customWidth="1"/>
    <col min="13315" max="13327" width="10" style="15" customWidth="1"/>
    <col min="13328" max="13329" width="0" style="15" hidden="1" customWidth="1"/>
    <col min="13330" max="13568" width="14.7109375" style="15"/>
    <col min="13569" max="13569" width="6" style="15" customWidth="1"/>
    <col min="13570" max="13570" width="34.5703125" style="15" customWidth="1"/>
    <col min="13571" max="13583" width="10" style="15" customWidth="1"/>
    <col min="13584" max="13585" width="0" style="15" hidden="1" customWidth="1"/>
    <col min="13586" max="13824" width="14.7109375" style="15"/>
    <col min="13825" max="13825" width="6" style="15" customWidth="1"/>
    <col min="13826" max="13826" width="34.5703125" style="15" customWidth="1"/>
    <col min="13827" max="13839" width="10" style="15" customWidth="1"/>
    <col min="13840" max="13841" width="0" style="15" hidden="1" customWidth="1"/>
    <col min="13842" max="14080" width="14.7109375" style="15"/>
    <col min="14081" max="14081" width="6" style="15" customWidth="1"/>
    <col min="14082" max="14082" width="34.5703125" style="15" customWidth="1"/>
    <col min="14083" max="14095" width="10" style="15" customWidth="1"/>
    <col min="14096" max="14097" width="0" style="15" hidden="1" customWidth="1"/>
    <col min="14098" max="14336" width="14.7109375" style="15"/>
    <col min="14337" max="14337" width="6" style="15" customWidth="1"/>
    <col min="14338" max="14338" width="34.5703125" style="15" customWidth="1"/>
    <col min="14339" max="14351" width="10" style="15" customWidth="1"/>
    <col min="14352" max="14353" width="0" style="15" hidden="1" customWidth="1"/>
    <col min="14354" max="14592" width="14.7109375" style="15"/>
    <col min="14593" max="14593" width="6" style="15" customWidth="1"/>
    <col min="14594" max="14594" width="34.5703125" style="15" customWidth="1"/>
    <col min="14595" max="14607" width="10" style="15" customWidth="1"/>
    <col min="14608" max="14609" width="0" style="15" hidden="1" customWidth="1"/>
    <col min="14610" max="14848" width="14.7109375" style="15"/>
    <col min="14849" max="14849" width="6" style="15" customWidth="1"/>
    <col min="14850" max="14850" width="34.5703125" style="15" customWidth="1"/>
    <col min="14851" max="14863" width="10" style="15" customWidth="1"/>
    <col min="14864" max="14865" width="0" style="15" hidden="1" customWidth="1"/>
    <col min="14866" max="15104" width="14.7109375" style="15"/>
    <col min="15105" max="15105" width="6" style="15" customWidth="1"/>
    <col min="15106" max="15106" width="34.5703125" style="15" customWidth="1"/>
    <col min="15107" max="15119" width="10" style="15" customWidth="1"/>
    <col min="15120" max="15121" width="0" style="15" hidden="1" customWidth="1"/>
    <col min="15122" max="15360" width="14.7109375" style="15"/>
    <col min="15361" max="15361" width="6" style="15" customWidth="1"/>
    <col min="15362" max="15362" width="34.5703125" style="15" customWidth="1"/>
    <col min="15363" max="15375" width="10" style="15" customWidth="1"/>
    <col min="15376" max="15377" width="0" style="15" hidden="1" customWidth="1"/>
    <col min="15378" max="15616" width="14.7109375" style="15"/>
    <col min="15617" max="15617" width="6" style="15" customWidth="1"/>
    <col min="15618" max="15618" width="34.5703125" style="15" customWidth="1"/>
    <col min="15619" max="15631" width="10" style="15" customWidth="1"/>
    <col min="15632" max="15633" width="0" style="15" hidden="1" customWidth="1"/>
    <col min="15634" max="15872" width="14.7109375" style="15"/>
    <col min="15873" max="15873" width="6" style="15" customWidth="1"/>
    <col min="15874" max="15874" width="34.5703125" style="15" customWidth="1"/>
    <col min="15875" max="15887" width="10" style="15" customWidth="1"/>
    <col min="15888" max="15889" width="0" style="15" hidden="1" customWidth="1"/>
    <col min="15890" max="16128" width="14.7109375" style="15"/>
    <col min="16129" max="16129" width="6" style="15" customWidth="1"/>
    <col min="16130" max="16130" width="34.5703125" style="15" customWidth="1"/>
    <col min="16131" max="16143" width="10" style="15" customWidth="1"/>
    <col min="16144" max="16145" width="0" style="15" hidden="1" customWidth="1"/>
    <col min="16146" max="16384" width="14.7109375" style="15"/>
  </cols>
  <sheetData>
    <row r="1" spans="1:17" ht="15.75" x14ac:dyDescent="0.25">
      <c r="A1" s="137" t="s">
        <v>116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7" ht="26.25" x14ac:dyDescent="0.25">
      <c r="A2" s="98" t="s">
        <v>51</v>
      </c>
      <c r="B2" s="92" t="s">
        <v>50</v>
      </c>
      <c r="C2" s="41">
        <v>43191</v>
      </c>
      <c r="D2" s="41">
        <v>43221</v>
      </c>
      <c r="E2" s="41">
        <v>43252</v>
      </c>
      <c r="F2" s="41">
        <v>43282</v>
      </c>
      <c r="G2" s="41">
        <v>43313</v>
      </c>
      <c r="H2" s="41">
        <v>43344</v>
      </c>
      <c r="I2" s="41">
        <v>43374</v>
      </c>
      <c r="J2" s="41">
        <v>43405</v>
      </c>
      <c r="K2" s="41">
        <v>43435</v>
      </c>
      <c r="L2" s="41">
        <v>43466</v>
      </c>
      <c r="M2" s="41">
        <v>43497</v>
      </c>
      <c r="N2" s="41">
        <v>43525</v>
      </c>
      <c r="O2" s="99" t="s">
        <v>0</v>
      </c>
    </row>
    <row r="3" spans="1:17" ht="15.75" x14ac:dyDescent="0.2">
      <c r="A3" s="92">
        <v>1</v>
      </c>
      <c r="B3" s="92" t="s">
        <v>49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7" ht="13.5" customHeight="1" x14ac:dyDescent="0.2">
      <c r="A4" s="101" t="s">
        <v>48</v>
      </c>
      <c r="B4" s="93" t="s">
        <v>88</v>
      </c>
      <c r="C4" s="102">
        <v>0</v>
      </c>
      <c r="D4" s="102">
        <f>C45</f>
        <v>31.2684</v>
      </c>
      <c r="E4" s="102">
        <f t="shared" ref="E4:N4" si="0">D45</f>
        <v>57.380499999999991</v>
      </c>
      <c r="F4" s="102">
        <f t="shared" si="0"/>
        <v>74.356400000000008</v>
      </c>
      <c r="G4" s="102">
        <f t="shared" si="0"/>
        <v>104.35360000000003</v>
      </c>
      <c r="H4" s="102">
        <f t="shared" si="0"/>
        <v>125.53650000000002</v>
      </c>
      <c r="I4" s="102">
        <f t="shared" si="0"/>
        <v>133.62660000000002</v>
      </c>
      <c r="J4" s="102">
        <f t="shared" si="0"/>
        <v>125.11418920000003</v>
      </c>
      <c r="K4" s="102">
        <f t="shared" si="0"/>
        <v>151.62456990000004</v>
      </c>
      <c r="L4" s="102">
        <f t="shared" si="0"/>
        <v>124.35512835800004</v>
      </c>
      <c r="M4" s="102">
        <f t="shared" si="0"/>
        <v>103.62280034600005</v>
      </c>
      <c r="N4" s="102">
        <f t="shared" si="0"/>
        <v>102.11835934600005</v>
      </c>
      <c r="O4" s="102">
        <f>C4</f>
        <v>0</v>
      </c>
    </row>
    <row r="5" spans="1:17" ht="13.5" customHeight="1" x14ac:dyDescent="0.2">
      <c r="A5" s="101" t="s">
        <v>47</v>
      </c>
      <c r="B5" s="90" t="s">
        <v>46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7" ht="13.5" customHeight="1" x14ac:dyDescent="0.2">
      <c r="A6" s="101"/>
      <c r="B6" s="91" t="s">
        <v>45</v>
      </c>
      <c r="C6" s="48">
        <v>18.489999999999998</v>
      </c>
      <c r="D6" s="49">
        <v>18.03</v>
      </c>
      <c r="E6" s="49">
        <v>19.95</v>
      </c>
      <c r="F6" s="49">
        <v>20.02</v>
      </c>
      <c r="G6" s="49">
        <v>19.36</v>
      </c>
      <c r="H6" s="49">
        <v>19.600000000000001</v>
      </c>
      <c r="I6" s="49">
        <v>18.690000000000001</v>
      </c>
      <c r="J6" s="49">
        <v>18.558427500000001</v>
      </c>
      <c r="K6" s="49">
        <v>15.635302599999999</v>
      </c>
      <c r="L6" s="49">
        <v>14.074306699999999</v>
      </c>
      <c r="M6" s="49">
        <v>14.300253100000001</v>
      </c>
      <c r="N6" s="49">
        <v>13.984711300000001</v>
      </c>
      <c r="O6" s="103">
        <f>SUM(C6:N6)</f>
        <v>210.69300119999997</v>
      </c>
      <c r="P6" s="14" t="e">
        <f>'[1]MU handle'!#REF!+C6</f>
        <v>#REF!</v>
      </c>
      <c r="Q6" s="14" t="e">
        <f>P6-O6</f>
        <v>#REF!</v>
      </c>
    </row>
    <row r="7" spans="1:17" ht="13.5" customHeight="1" x14ac:dyDescent="0.2">
      <c r="A7" s="101"/>
      <c r="B7" s="91" t="s">
        <v>44</v>
      </c>
      <c r="C7" s="48">
        <v>15.35</v>
      </c>
      <c r="D7" s="49">
        <v>15.05</v>
      </c>
      <c r="E7" s="49">
        <v>15.93</v>
      </c>
      <c r="F7" s="49">
        <v>14.96</v>
      </c>
      <c r="G7" s="49">
        <v>14.65</v>
      </c>
      <c r="H7" s="49">
        <v>14.39</v>
      </c>
      <c r="I7" s="49">
        <v>14.77</v>
      </c>
      <c r="J7" s="49">
        <v>16.236600299999999</v>
      </c>
      <c r="K7" s="49">
        <v>14.324184199999999</v>
      </c>
      <c r="L7" s="49">
        <v>13.5739207</v>
      </c>
      <c r="M7" s="49">
        <v>14.166701400000001</v>
      </c>
      <c r="N7" s="49">
        <v>13.197669100000001</v>
      </c>
      <c r="O7" s="103">
        <f>SUM(C7:N7)</f>
        <v>176.59907569999999</v>
      </c>
      <c r="P7" s="14">
        <f>'[1]MU handle'!E6+C7</f>
        <v>189.1</v>
      </c>
      <c r="Q7" s="14">
        <f>P7-O7</f>
        <v>12.500924300000008</v>
      </c>
    </row>
    <row r="8" spans="1:17" ht="13.5" customHeight="1" x14ac:dyDescent="0.2">
      <c r="A8" s="101"/>
      <c r="B8" s="91" t="s">
        <v>43</v>
      </c>
      <c r="C8" s="48">
        <v>11.62</v>
      </c>
      <c r="D8" s="49">
        <v>10.16</v>
      </c>
      <c r="E8" s="49">
        <v>11.38</v>
      </c>
      <c r="F8" s="49">
        <v>11.63</v>
      </c>
      <c r="G8" s="49">
        <v>11.65</v>
      </c>
      <c r="H8" s="49">
        <v>12.15</v>
      </c>
      <c r="I8" s="49">
        <v>11.41</v>
      </c>
      <c r="J8" s="49">
        <v>11.674081599999999</v>
      </c>
      <c r="K8" s="49">
        <v>10.4473757</v>
      </c>
      <c r="L8" s="49">
        <v>10.4840543</v>
      </c>
      <c r="M8" s="49">
        <v>10.8509957</v>
      </c>
      <c r="N8" s="49">
        <v>10.296128</v>
      </c>
      <c r="O8" s="103">
        <f>SUM(C8:N8)</f>
        <v>133.75263529999998</v>
      </c>
      <c r="P8" s="14">
        <f>'[1]MU handle'!E5+C8</f>
        <v>153.62</v>
      </c>
      <c r="Q8" s="14">
        <f>P8-O8</f>
        <v>19.867364700000024</v>
      </c>
    </row>
    <row r="9" spans="1:17" ht="13.5" customHeight="1" x14ac:dyDescent="0.2">
      <c r="A9" s="101"/>
      <c r="B9" s="91" t="s">
        <v>42</v>
      </c>
      <c r="C9" s="48">
        <v>14.21</v>
      </c>
      <c r="D9" s="48">
        <v>7.17</v>
      </c>
      <c r="E9" s="49">
        <v>7.75</v>
      </c>
      <c r="F9" s="49">
        <v>7.56</v>
      </c>
      <c r="G9" s="49">
        <v>7.5</v>
      </c>
      <c r="H9" s="49">
        <v>7.74</v>
      </c>
      <c r="I9" s="49">
        <v>7.43</v>
      </c>
      <c r="J9" s="49">
        <v>7.1758959000000004</v>
      </c>
      <c r="K9" s="49">
        <v>7.0229406000000001</v>
      </c>
      <c r="L9" s="49">
        <v>6.6393253999999997</v>
      </c>
      <c r="M9" s="49">
        <v>6.9976596999999998</v>
      </c>
      <c r="N9" s="49">
        <v>6.5835694</v>
      </c>
      <c r="O9" s="103">
        <f>SUM(C9:N9)</f>
        <v>93.779391000000018</v>
      </c>
      <c r="P9" s="15" t="e">
        <f>'[1]MU handle'!#REF!</f>
        <v>#REF!</v>
      </c>
      <c r="Q9" s="14">
        <v>0</v>
      </c>
    </row>
    <row r="10" spans="1:17" ht="13.5" customHeight="1" x14ac:dyDescent="0.2">
      <c r="A10" s="101"/>
      <c r="B10" s="94" t="s">
        <v>41</v>
      </c>
      <c r="C10" s="104">
        <f t="shared" ref="C10:M10" si="1">SUM(C6:C9)</f>
        <v>59.669999999999995</v>
      </c>
      <c r="D10" s="104">
        <f t="shared" si="1"/>
        <v>50.41</v>
      </c>
      <c r="E10" s="104">
        <f t="shared" si="1"/>
        <v>55.01</v>
      </c>
      <c r="F10" s="104">
        <f t="shared" si="1"/>
        <v>54.170000000000009</v>
      </c>
      <c r="G10" s="104">
        <f t="shared" si="1"/>
        <v>53.16</v>
      </c>
      <c r="H10" s="104">
        <f t="shared" si="1"/>
        <v>53.88</v>
      </c>
      <c r="I10" s="104">
        <f t="shared" si="1"/>
        <v>52.300000000000004</v>
      </c>
      <c r="J10" s="104">
        <f t="shared" si="1"/>
        <v>53.645005300000001</v>
      </c>
      <c r="K10" s="104">
        <f t="shared" si="1"/>
        <v>47.429803100000001</v>
      </c>
      <c r="L10" s="104">
        <f t="shared" si="1"/>
        <v>44.771607099999997</v>
      </c>
      <c r="M10" s="104">
        <f t="shared" si="1"/>
        <v>46.315609899999998</v>
      </c>
      <c r="N10" s="104">
        <f>SUM(N6:N9)</f>
        <v>44.062077799999997</v>
      </c>
      <c r="O10" s="104">
        <f>SUM(O6:O9)</f>
        <v>614.82410319999997</v>
      </c>
    </row>
    <row r="11" spans="1:17" ht="17.25" customHeight="1" x14ac:dyDescent="0.2">
      <c r="A11" s="101" t="s">
        <v>40</v>
      </c>
      <c r="B11" s="91" t="s">
        <v>39</v>
      </c>
      <c r="C11" s="100"/>
      <c r="D11" s="105"/>
      <c r="E11" s="100"/>
      <c r="F11" s="48"/>
      <c r="G11" s="100"/>
      <c r="H11" s="100"/>
      <c r="I11" s="100"/>
      <c r="J11" s="100"/>
      <c r="K11" s="100"/>
      <c r="L11" s="100"/>
      <c r="M11" s="100"/>
      <c r="N11" s="100"/>
      <c r="O11" s="100"/>
    </row>
    <row r="12" spans="1:17" ht="17.25" customHeight="1" x14ac:dyDescent="0.2">
      <c r="A12" s="101"/>
      <c r="B12" s="95" t="s">
        <v>89</v>
      </c>
      <c r="C12" s="56"/>
      <c r="D12" s="106"/>
      <c r="E12" s="100"/>
      <c r="F12" s="48"/>
      <c r="G12" s="48"/>
      <c r="H12" s="48"/>
      <c r="I12" s="56"/>
      <c r="J12" s="106"/>
      <c r="K12" s="49"/>
      <c r="L12" s="48"/>
      <c r="M12" s="48"/>
      <c r="N12" s="48"/>
      <c r="O12" s="103">
        <f t="shared" ref="O12:O20" si="2">SUM(C12:N12)</f>
        <v>0</v>
      </c>
    </row>
    <row r="13" spans="1:17" ht="25.5" customHeight="1" x14ac:dyDescent="0.2">
      <c r="A13" s="101"/>
      <c r="B13" s="95" t="s">
        <v>90</v>
      </c>
      <c r="C13" s="59"/>
      <c r="D13" s="107"/>
      <c r="E13" s="100"/>
      <c r="F13" s="48"/>
      <c r="G13" s="100"/>
      <c r="H13" s="100"/>
      <c r="I13" s="108"/>
      <c r="J13" s="108"/>
      <c r="K13" s="100"/>
      <c r="L13" s="100"/>
      <c r="M13" s="109"/>
      <c r="N13" s="110"/>
      <c r="O13" s="103">
        <f t="shared" si="2"/>
        <v>0</v>
      </c>
    </row>
    <row r="14" spans="1:17" ht="17.25" customHeight="1" x14ac:dyDescent="0.2">
      <c r="A14" s="101"/>
      <c r="B14" s="95" t="s">
        <v>38</v>
      </c>
      <c r="C14" s="111">
        <v>0.34</v>
      </c>
      <c r="D14" s="59">
        <v>0.36</v>
      </c>
      <c r="E14" s="59">
        <v>0.47</v>
      </c>
      <c r="F14" s="59">
        <v>0.53</v>
      </c>
      <c r="G14" s="59">
        <v>0.52</v>
      </c>
      <c r="H14" s="59">
        <v>0.1</v>
      </c>
      <c r="I14" s="111">
        <v>2.8568799999999998E-2</v>
      </c>
      <c r="J14" s="111">
        <v>4.7271000000000001E-2</v>
      </c>
      <c r="K14" s="111">
        <v>4.4683599999999997E-2</v>
      </c>
      <c r="L14" s="111">
        <v>0.45328069999999998</v>
      </c>
      <c r="M14" s="111">
        <v>0.44577820000000001</v>
      </c>
      <c r="N14" s="111">
        <v>0.364952</v>
      </c>
      <c r="O14" s="103">
        <f t="shared" si="2"/>
        <v>3.7045342999999997</v>
      </c>
    </row>
    <row r="15" spans="1:17" ht="17.25" customHeight="1" x14ac:dyDescent="0.2">
      <c r="A15" s="101"/>
      <c r="B15" s="95" t="s">
        <v>37</v>
      </c>
      <c r="C15" s="111">
        <v>0.74</v>
      </c>
      <c r="D15" s="59">
        <v>0.53</v>
      </c>
      <c r="E15" s="59">
        <v>0.16</v>
      </c>
      <c r="F15" s="59">
        <v>0.32</v>
      </c>
      <c r="G15" s="59">
        <v>0.39</v>
      </c>
      <c r="H15" s="59">
        <v>0.38</v>
      </c>
      <c r="I15" s="111">
        <v>0.48329820000000001</v>
      </c>
      <c r="J15" s="111">
        <v>0.43840119999999999</v>
      </c>
      <c r="K15" s="111">
        <v>0.33888940000000001</v>
      </c>
      <c r="L15" s="111">
        <v>0.63950149999999994</v>
      </c>
      <c r="M15" s="111">
        <v>0.67215720000000001</v>
      </c>
      <c r="N15" s="111">
        <v>0.13969999999999999</v>
      </c>
      <c r="O15" s="103">
        <f t="shared" si="2"/>
        <v>5.2319475000000004</v>
      </c>
    </row>
    <row r="16" spans="1:17" ht="17.25" customHeight="1" x14ac:dyDescent="0.2">
      <c r="A16" s="101"/>
      <c r="B16" s="95" t="s">
        <v>36</v>
      </c>
      <c r="C16" s="59">
        <v>0.78</v>
      </c>
      <c r="D16" s="59">
        <v>0.86</v>
      </c>
      <c r="E16" s="59">
        <v>1.1100000000000001</v>
      </c>
      <c r="F16" s="59">
        <v>0.77</v>
      </c>
      <c r="G16" s="59">
        <v>0.92</v>
      </c>
      <c r="H16" s="59">
        <v>1.17</v>
      </c>
      <c r="I16" s="59">
        <v>0.91659999999999997</v>
      </c>
      <c r="J16" s="59">
        <v>1.143</v>
      </c>
      <c r="K16" s="59">
        <v>0.83709999999999996</v>
      </c>
      <c r="L16" s="59">
        <v>0.96220000000000006</v>
      </c>
      <c r="M16" s="59">
        <v>0.96</v>
      </c>
      <c r="N16" s="59">
        <v>1.2267999999999999</v>
      </c>
      <c r="O16" s="103">
        <f t="shared" si="2"/>
        <v>11.6557</v>
      </c>
    </row>
    <row r="17" spans="1:16" ht="17.25" customHeight="1" x14ac:dyDescent="0.2">
      <c r="A17" s="101"/>
      <c r="B17" s="95" t="s">
        <v>35</v>
      </c>
      <c r="C17" s="59">
        <v>1.18</v>
      </c>
      <c r="D17" s="59">
        <v>1.83</v>
      </c>
      <c r="E17" s="59">
        <v>1.56</v>
      </c>
      <c r="F17" s="59">
        <v>1.35</v>
      </c>
      <c r="G17" s="59">
        <v>1.69</v>
      </c>
      <c r="H17" s="59">
        <v>2.84</v>
      </c>
      <c r="I17" s="112">
        <v>1.5582</v>
      </c>
      <c r="J17" s="59">
        <v>2.5926</v>
      </c>
      <c r="K17" s="112">
        <v>1.9474</v>
      </c>
      <c r="L17" s="112">
        <v>3.3780000000000001</v>
      </c>
      <c r="M17" s="112">
        <v>2.1576</v>
      </c>
      <c r="N17" s="112">
        <v>1.3454999999999999</v>
      </c>
      <c r="O17" s="103">
        <f t="shared" si="2"/>
        <v>23.429300000000001</v>
      </c>
    </row>
    <row r="18" spans="1:16" ht="17.25" customHeight="1" x14ac:dyDescent="0.2">
      <c r="A18" s="101"/>
      <c r="B18" s="95" t="s">
        <v>34</v>
      </c>
      <c r="C18" s="59">
        <v>1.05</v>
      </c>
      <c r="D18" s="59">
        <v>3.1</v>
      </c>
      <c r="E18" s="59">
        <v>2.77</v>
      </c>
      <c r="F18" s="59">
        <v>1.52</v>
      </c>
      <c r="G18" s="59">
        <v>4.5999999999999996</v>
      </c>
      <c r="H18" s="59">
        <v>2.4</v>
      </c>
      <c r="I18" s="111">
        <v>4.2658031999999997</v>
      </c>
      <c r="J18" s="111">
        <v>1.4954562</v>
      </c>
      <c r="K18" s="111">
        <v>0.50926305800000005</v>
      </c>
      <c r="L18" s="113">
        <v>0.75411988799999996</v>
      </c>
      <c r="M18" s="111">
        <v>0.45906560000000002</v>
      </c>
      <c r="N18" s="111">
        <v>0.53728359999999997</v>
      </c>
      <c r="O18" s="103">
        <f t="shared" si="2"/>
        <v>23.460991545999995</v>
      </c>
    </row>
    <row r="19" spans="1:16" ht="17.25" customHeight="1" x14ac:dyDescent="0.2">
      <c r="A19" s="101"/>
      <c r="B19" s="91" t="s">
        <v>33</v>
      </c>
      <c r="C19" s="59">
        <v>0.06</v>
      </c>
      <c r="D19" s="59">
        <v>0</v>
      </c>
      <c r="E19" s="59">
        <v>0.12</v>
      </c>
      <c r="F19" s="59">
        <v>0</v>
      </c>
      <c r="G19" s="59">
        <v>0</v>
      </c>
      <c r="H19" s="59">
        <v>0</v>
      </c>
      <c r="I19" s="111">
        <v>0.3</v>
      </c>
      <c r="J19" s="111"/>
      <c r="K19" s="111"/>
      <c r="L19" s="111"/>
      <c r="M19" s="111">
        <v>1.5062040000000001</v>
      </c>
      <c r="N19" s="111"/>
      <c r="O19" s="103">
        <f t="shared" si="2"/>
        <v>1.9862040000000001</v>
      </c>
    </row>
    <row r="20" spans="1:16" ht="26.25" customHeight="1" x14ac:dyDescent="0.2">
      <c r="A20" s="101"/>
      <c r="B20" s="95" t="s">
        <v>32</v>
      </c>
      <c r="C20" s="109">
        <f>4.11+0.0084</f>
        <v>4.1184000000000003</v>
      </c>
      <c r="D20" s="109">
        <f>7.27+0.3221</f>
        <v>7.5920999999999994</v>
      </c>
      <c r="E20" s="109">
        <f>2.92+0.1759</f>
        <v>3.0958999999999999</v>
      </c>
      <c r="F20" s="109">
        <f>4.42+3.3572</f>
        <v>7.7772000000000006</v>
      </c>
      <c r="G20" s="109">
        <f>1.14+0.5221</f>
        <v>1.6620999999999999</v>
      </c>
      <c r="H20" s="109">
        <f>1.32+0.0601</f>
        <v>1.3801000000000001</v>
      </c>
      <c r="I20" s="109">
        <f>6.5046604+2.1987</f>
        <v>8.7033603999999993</v>
      </c>
      <c r="J20" s="109">
        <f>0.2918+2.0147</f>
        <v>2.3064999999999998</v>
      </c>
      <c r="K20" s="109">
        <f>0.51+1.112</f>
        <v>1.6220000000000001</v>
      </c>
      <c r="L20" s="109">
        <f>0.4652429+2.2052</f>
        <v>2.6704429000000003</v>
      </c>
      <c r="M20" s="109">
        <f>0.2450658+2.5419</f>
        <v>2.7869657999999999</v>
      </c>
      <c r="N20" s="109">
        <f>1.5419848+1.4573+0.5</f>
        <v>3.4992847999999999</v>
      </c>
      <c r="O20" s="103">
        <f t="shared" si="2"/>
        <v>47.214353899999992</v>
      </c>
    </row>
    <row r="21" spans="1:16" ht="15.75" customHeight="1" x14ac:dyDescent="0.2">
      <c r="A21" s="101"/>
      <c r="B21" s="93" t="s">
        <v>31</v>
      </c>
      <c r="C21" s="114">
        <f t="shared" ref="C21:J21" si="3">SUM(C12:C20)</f>
        <v>8.2683999999999997</v>
      </c>
      <c r="D21" s="114">
        <f t="shared" si="3"/>
        <v>14.272099999999998</v>
      </c>
      <c r="E21" s="114">
        <f t="shared" si="3"/>
        <v>9.2858999999999998</v>
      </c>
      <c r="F21" s="114">
        <f t="shared" si="3"/>
        <v>12.267200000000001</v>
      </c>
      <c r="G21" s="114">
        <f t="shared" si="3"/>
        <v>9.7820999999999998</v>
      </c>
      <c r="H21" s="114">
        <f t="shared" si="3"/>
        <v>8.2701000000000011</v>
      </c>
      <c r="I21" s="114">
        <f t="shared" si="3"/>
        <v>16.255830599999999</v>
      </c>
      <c r="J21" s="114">
        <f t="shared" si="3"/>
        <v>8.0232283999999989</v>
      </c>
      <c r="K21" s="114">
        <f>SUM(K12:K20)</f>
        <v>5.2993360579999997</v>
      </c>
      <c r="L21" s="114">
        <f>SUM(L12:L20)</f>
        <v>8.8575449880000008</v>
      </c>
      <c r="M21" s="114">
        <f>SUM(M12:M20)</f>
        <v>8.9877707999999998</v>
      </c>
      <c r="N21" s="114">
        <f>SUM(N12:N20)</f>
        <v>7.1135203999999996</v>
      </c>
      <c r="O21" s="114">
        <f>SUM(O12:O20)</f>
        <v>116.683031246</v>
      </c>
    </row>
    <row r="22" spans="1:16" ht="17.25" customHeight="1" x14ac:dyDescent="0.2">
      <c r="A22" s="101" t="s">
        <v>91</v>
      </c>
      <c r="B22" s="96" t="s">
        <v>92</v>
      </c>
      <c r="C22" s="109"/>
      <c r="D22" s="106"/>
      <c r="E22" s="109"/>
      <c r="F22" s="109"/>
      <c r="G22" s="109"/>
      <c r="H22" s="109"/>
      <c r="I22" s="109"/>
      <c r="J22" s="109"/>
      <c r="K22" s="109"/>
      <c r="L22" s="109"/>
      <c r="M22" s="109"/>
      <c r="N22" s="110"/>
      <c r="O22" s="103"/>
    </row>
    <row r="23" spans="1:16" ht="17.25" customHeight="1" x14ac:dyDescent="0.2">
      <c r="A23" s="101"/>
      <c r="B23" s="91" t="s">
        <v>93</v>
      </c>
      <c r="C23" s="56"/>
      <c r="D23" s="106"/>
      <c r="E23" s="109"/>
      <c r="F23" s="109"/>
      <c r="G23" s="109"/>
      <c r="H23" s="109"/>
      <c r="I23" s="109"/>
      <c r="J23" s="109"/>
      <c r="K23" s="109"/>
      <c r="L23" s="109"/>
      <c r="O23" s="103">
        <f t="shared" ref="O23:O30" si="4">SUM(C23:N23)</f>
        <v>0</v>
      </c>
    </row>
    <row r="24" spans="1:16" ht="17.25" customHeight="1" x14ac:dyDescent="0.2">
      <c r="A24" s="101"/>
      <c r="B24" s="91" t="s">
        <v>94</v>
      </c>
      <c r="C24" s="56"/>
      <c r="D24" s="106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103">
        <f t="shared" si="4"/>
        <v>0</v>
      </c>
    </row>
    <row r="25" spans="1:16" ht="17.25" customHeight="1" x14ac:dyDescent="0.2">
      <c r="A25" s="101"/>
      <c r="B25" s="91" t="s">
        <v>95</v>
      </c>
      <c r="C25" s="66"/>
      <c r="D25" s="66"/>
      <c r="E25" s="66"/>
      <c r="F25" s="66"/>
      <c r="G25" s="66"/>
      <c r="H25" s="66"/>
      <c r="I25" s="108"/>
      <c r="J25" s="108"/>
      <c r="K25" s="109"/>
      <c r="L25" s="108"/>
      <c r="M25" s="108"/>
      <c r="N25" s="108"/>
      <c r="O25" s="103">
        <f t="shared" si="4"/>
        <v>0</v>
      </c>
    </row>
    <row r="26" spans="1:16" ht="17.25" customHeight="1" x14ac:dyDescent="0.2">
      <c r="A26" s="101"/>
      <c r="B26" s="91" t="s">
        <v>96</v>
      </c>
      <c r="C26" s="66"/>
      <c r="D26" s="66"/>
      <c r="E26" s="100"/>
      <c r="F26" s="48"/>
      <c r="G26" s="100"/>
      <c r="H26" s="100"/>
      <c r="I26" s="100"/>
      <c r="J26" s="48"/>
      <c r="K26" s="100"/>
      <c r="L26" s="109"/>
      <c r="M26" s="109"/>
      <c r="N26" s="110"/>
      <c r="O26" s="103">
        <f t="shared" si="4"/>
        <v>0</v>
      </c>
      <c r="P26" s="15">
        <f>'[1]F-3'!C14</f>
        <v>9.0108978000000004</v>
      </c>
    </row>
    <row r="27" spans="1:16" ht="17.25" customHeight="1" x14ac:dyDescent="0.2">
      <c r="A27" s="101"/>
      <c r="B27" s="91" t="s">
        <v>97</v>
      </c>
      <c r="C27" s="110"/>
      <c r="D27" s="110"/>
      <c r="E27" s="110"/>
      <c r="F27" s="110"/>
      <c r="G27" s="110"/>
      <c r="H27" s="110"/>
      <c r="I27" s="100"/>
      <c r="J27" s="48"/>
      <c r="K27" s="100"/>
      <c r="L27" s="109"/>
      <c r="M27" s="109"/>
      <c r="N27" s="110"/>
      <c r="O27" s="103">
        <f t="shared" si="4"/>
        <v>0</v>
      </c>
      <c r="P27" s="15">
        <f>'[1]F-3'!C15</f>
        <v>0</v>
      </c>
    </row>
    <row r="28" spans="1:16" ht="17.25" customHeight="1" x14ac:dyDescent="0.2">
      <c r="A28" s="101"/>
      <c r="B28" s="91" t="s">
        <v>98</v>
      </c>
      <c r="C28" s="67"/>
      <c r="D28" s="106"/>
      <c r="E28" s="100"/>
      <c r="F28" s="48"/>
      <c r="G28" s="109"/>
      <c r="H28" s="109"/>
      <c r="I28" s="109"/>
      <c r="J28" s="48"/>
      <c r="K28" s="109"/>
      <c r="L28" s="109"/>
      <c r="M28" s="109"/>
      <c r="N28" s="110"/>
      <c r="O28" s="103">
        <f t="shared" si="4"/>
        <v>0</v>
      </c>
    </row>
    <row r="29" spans="1:16" ht="17.25" customHeight="1" x14ac:dyDescent="0.2">
      <c r="A29" s="101"/>
      <c r="B29" s="91" t="s">
        <v>99</v>
      </c>
      <c r="C29" s="66"/>
      <c r="D29" s="66"/>
      <c r="E29" s="66"/>
      <c r="F29" s="66"/>
      <c r="G29" s="66"/>
      <c r="H29" s="66"/>
      <c r="I29" s="100"/>
      <c r="J29" s="48"/>
      <c r="K29" s="109"/>
      <c r="L29" s="100"/>
      <c r="M29" s="109"/>
      <c r="N29" s="110"/>
      <c r="O29" s="103">
        <f t="shared" si="4"/>
        <v>0</v>
      </c>
    </row>
    <row r="30" spans="1:16" ht="17.25" customHeight="1" x14ac:dyDescent="0.2">
      <c r="A30" s="101"/>
      <c r="B30" s="91" t="s">
        <v>100</v>
      </c>
      <c r="C30" s="66"/>
      <c r="D30" s="66"/>
      <c r="E30" s="66"/>
      <c r="F30" s="66"/>
      <c r="G30" s="66"/>
      <c r="H30" s="66"/>
      <c r="I30" s="100"/>
      <c r="J30" s="48"/>
      <c r="K30" s="109"/>
      <c r="L30" s="68"/>
      <c r="M30" s="109"/>
      <c r="N30" s="110"/>
      <c r="O30" s="103">
        <f t="shared" si="4"/>
        <v>0</v>
      </c>
      <c r="P30" s="15">
        <f>'[1]F-3'!C17</f>
        <v>201.44</v>
      </c>
    </row>
    <row r="31" spans="1:16" ht="17.25" customHeight="1" x14ac:dyDescent="0.2">
      <c r="A31" s="101"/>
      <c r="B31" s="91" t="s">
        <v>101</v>
      </c>
      <c r="C31" s="66"/>
      <c r="D31" s="106"/>
      <c r="E31" s="109"/>
      <c r="F31" s="48"/>
      <c r="G31" s="100"/>
      <c r="H31" s="109"/>
      <c r="I31" s="100"/>
      <c r="J31" s="48"/>
      <c r="K31" s="109"/>
      <c r="L31" s="100"/>
      <c r="M31" s="109"/>
      <c r="N31" s="110"/>
      <c r="O31" s="103">
        <f>SUM(C31:N31)</f>
        <v>0</v>
      </c>
    </row>
    <row r="32" spans="1:16" ht="13.5" customHeight="1" x14ac:dyDescent="0.2">
      <c r="A32" s="101"/>
      <c r="B32" s="93" t="s">
        <v>102</v>
      </c>
      <c r="C32" s="69">
        <f t="shared" ref="C32:J32" si="5">SUM(C23:C31)</f>
        <v>0</v>
      </c>
      <c r="D32" s="69">
        <f t="shared" si="5"/>
        <v>0</v>
      </c>
      <c r="E32" s="69">
        <f t="shared" si="5"/>
        <v>0</v>
      </c>
      <c r="F32" s="69">
        <f t="shared" si="5"/>
        <v>0</v>
      </c>
      <c r="G32" s="69">
        <f t="shared" si="5"/>
        <v>0</v>
      </c>
      <c r="H32" s="69">
        <f t="shared" si="5"/>
        <v>0</v>
      </c>
      <c r="I32" s="69">
        <f t="shared" si="5"/>
        <v>0</v>
      </c>
      <c r="J32" s="69">
        <f t="shared" si="5"/>
        <v>0</v>
      </c>
      <c r="K32" s="69">
        <f>SUM(K23:K31)</f>
        <v>0</v>
      </c>
      <c r="L32" s="69">
        <f>SUM(L23:L31)</f>
        <v>0</v>
      </c>
      <c r="M32" s="69">
        <f>SUM(M24:M31)</f>
        <v>0</v>
      </c>
      <c r="N32" s="69">
        <f>SUM(N24:N31)</f>
        <v>0</v>
      </c>
      <c r="O32" s="69">
        <f>SUM(O23:O31)</f>
        <v>0</v>
      </c>
    </row>
    <row r="33" spans="1:17" ht="17.25" customHeight="1" x14ac:dyDescent="0.2">
      <c r="A33" s="101"/>
      <c r="B33" s="93" t="s">
        <v>52</v>
      </c>
      <c r="C33" s="69">
        <f t="shared" ref="C33:O33" si="6">C10+C21+C32</f>
        <v>67.938400000000001</v>
      </c>
      <c r="D33" s="69">
        <f t="shared" si="6"/>
        <v>64.682099999999991</v>
      </c>
      <c r="E33" s="69">
        <f t="shared" si="6"/>
        <v>64.295900000000003</v>
      </c>
      <c r="F33" s="69">
        <f t="shared" si="6"/>
        <v>66.437200000000004</v>
      </c>
      <c r="G33" s="69">
        <f t="shared" si="6"/>
        <v>62.942099999999996</v>
      </c>
      <c r="H33" s="69">
        <f t="shared" si="6"/>
        <v>62.150100000000002</v>
      </c>
      <c r="I33" s="69">
        <f t="shared" si="6"/>
        <v>68.555830600000007</v>
      </c>
      <c r="J33" s="69">
        <f t="shared" si="6"/>
        <v>61.668233700000002</v>
      </c>
      <c r="K33" s="69">
        <f t="shared" si="6"/>
        <v>52.729139158000002</v>
      </c>
      <c r="L33" s="69">
        <f t="shared" si="6"/>
        <v>53.629152087999998</v>
      </c>
      <c r="M33" s="69">
        <f t="shared" si="6"/>
        <v>55.303380699999998</v>
      </c>
      <c r="N33" s="69">
        <f t="shared" si="6"/>
        <v>51.175598199999996</v>
      </c>
      <c r="O33" s="69">
        <f t="shared" si="6"/>
        <v>731.50713444600001</v>
      </c>
    </row>
    <row r="34" spans="1:17" ht="15" customHeight="1" x14ac:dyDescent="0.2">
      <c r="A34" s="93">
        <v>2</v>
      </c>
      <c r="B34" s="93" t="s">
        <v>30</v>
      </c>
      <c r="C34" s="100"/>
      <c r="D34" s="105"/>
      <c r="E34" s="100"/>
      <c r="F34" s="48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7" ht="17.25" customHeight="1" x14ac:dyDescent="0.2">
      <c r="A35" s="101"/>
      <c r="B35" s="95" t="s">
        <v>29</v>
      </c>
      <c r="C35" s="48">
        <v>10.97</v>
      </c>
      <c r="D35" s="110">
        <v>11.99</v>
      </c>
      <c r="E35" s="110">
        <v>14.8</v>
      </c>
      <c r="F35" s="110">
        <v>13.87</v>
      </c>
      <c r="G35" s="110">
        <v>13.68</v>
      </c>
      <c r="H35" s="110">
        <v>14.48</v>
      </c>
      <c r="I35" s="111">
        <v>22.036000000000001</v>
      </c>
      <c r="J35" s="111">
        <v>6.9730999999999996</v>
      </c>
      <c r="K35" s="111">
        <v>45.431785300000001</v>
      </c>
      <c r="L35" s="111">
        <v>17.0139551</v>
      </c>
      <c r="M35" s="111">
        <v>15.7397128</v>
      </c>
      <c r="N35" s="111">
        <v>15.831173</v>
      </c>
      <c r="O35" s="103">
        <f t="shared" ref="O35:O43" si="7">SUM(C35:N35)</f>
        <v>202.81572620000003</v>
      </c>
      <c r="P35" s="15">
        <f>'[1]F-10'!D121</f>
        <v>197.48790000000002</v>
      </c>
    </row>
    <row r="36" spans="1:17" ht="17.25" customHeight="1" x14ac:dyDescent="0.2">
      <c r="A36" s="101"/>
      <c r="B36" s="95" t="s">
        <v>28</v>
      </c>
      <c r="C36" s="111">
        <v>11.59</v>
      </c>
      <c r="D36" s="111">
        <v>14.99</v>
      </c>
      <c r="E36" s="111">
        <v>16.600000000000001</v>
      </c>
      <c r="F36" s="111">
        <v>14.1</v>
      </c>
      <c r="G36" s="111">
        <v>16.09</v>
      </c>
      <c r="H36" s="111">
        <v>15.9</v>
      </c>
      <c r="I36" s="111">
        <v>15.994199999999999</v>
      </c>
      <c r="J36" s="111">
        <v>16.025500000000001</v>
      </c>
      <c r="K36" s="111">
        <v>18.339099999999998</v>
      </c>
      <c r="L36" s="111">
        <v>43.898699999999998</v>
      </c>
      <c r="M36" s="111">
        <v>28.3174095</v>
      </c>
      <c r="N36" s="111">
        <v>19.790800000000001</v>
      </c>
      <c r="O36" s="103">
        <f t="shared" si="7"/>
        <v>231.63570949999999</v>
      </c>
      <c r="P36" s="15">
        <f>'[1]F-10'!D32</f>
        <v>148.52350000000001</v>
      </c>
    </row>
    <row r="37" spans="1:17" ht="17.25" customHeight="1" x14ac:dyDescent="0.2">
      <c r="A37" s="101"/>
      <c r="B37" s="91" t="s">
        <v>27</v>
      </c>
      <c r="C37" s="111">
        <v>3.36</v>
      </c>
      <c r="D37" s="111">
        <v>1.88</v>
      </c>
      <c r="E37" s="111">
        <v>2.71</v>
      </c>
      <c r="F37" s="111">
        <v>0.5</v>
      </c>
      <c r="G37" s="111">
        <v>2.04</v>
      </c>
      <c r="H37" s="111">
        <v>2.71</v>
      </c>
      <c r="I37" s="111">
        <v>1.1065414</v>
      </c>
      <c r="J37" s="111">
        <v>1.89195</v>
      </c>
      <c r="K37" s="111">
        <v>1.6163018</v>
      </c>
      <c r="L37" s="111">
        <v>2.6839499999999998</v>
      </c>
      <c r="M37" s="111">
        <v>2.7315209999999999</v>
      </c>
      <c r="N37" s="111">
        <v>4.3038097999999998</v>
      </c>
      <c r="O37" s="103">
        <f t="shared" si="7"/>
        <v>27.534073999999997</v>
      </c>
      <c r="P37" s="15">
        <f>'[1]F-12'!G58</f>
        <v>31.895300000000002</v>
      </c>
    </row>
    <row r="38" spans="1:17" ht="17.25" customHeight="1" x14ac:dyDescent="0.2">
      <c r="A38" s="101"/>
      <c r="B38" s="91" t="s">
        <v>26</v>
      </c>
      <c r="C38" s="111">
        <v>3.64</v>
      </c>
      <c r="D38" s="111">
        <v>9.2899999999999991</v>
      </c>
      <c r="E38" s="111">
        <v>6.34</v>
      </c>
      <c r="F38" s="111">
        <v>6.21</v>
      </c>
      <c r="G38" s="111">
        <v>9.5399999999999991</v>
      </c>
      <c r="H38" s="111">
        <v>14.54</v>
      </c>
      <c r="I38" s="111">
        <v>16.929400000000001</v>
      </c>
      <c r="J38" s="111">
        <v>9.8802029999999998</v>
      </c>
      <c r="K38" s="111">
        <v>7.9175936</v>
      </c>
      <c r="L38" s="111">
        <v>9.1754750000000005</v>
      </c>
      <c r="M38" s="111">
        <v>9.68407839999999</v>
      </c>
      <c r="N38" s="111">
        <v>13.2966406</v>
      </c>
      <c r="O38" s="103">
        <f t="shared" si="7"/>
        <v>116.44339059999999</v>
      </c>
      <c r="P38" s="15">
        <f>'[1]F-11'!G21</f>
        <v>141.99999999999997</v>
      </c>
    </row>
    <row r="39" spans="1:17" ht="17.25" customHeight="1" x14ac:dyDescent="0.2">
      <c r="A39" s="101"/>
      <c r="B39" s="91" t="s">
        <v>25</v>
      </c>
      <c r="C39" s="111">
        <v>7.11</v>
      </c>
      <c r="D39" s="111">
        <v>0.42</v>
      </c>
      <c r="E39" s="111">
        <v>6.87</v>
      </c>
      <c r="F39" s="111">
        <v>1.76</v>
      </c>
      <c r="G39" s="111">
        <v>0.40920000000000001</v>
      </c>
      <c r="H39" s="111">
        <v>6.43</v>
      </c>
      <c r="I39" s="111">
        <f>2.1054+18.8967</f>
        <v>21.002099999999999</v>
      </c>
      <c r="J39" s="111">
        <v>0.3871</v>
      </c>
      <c r="K39" s="111">
        <v>6.6938000000000004</v>
      </c>
      <c r="L39" s="111">
        <v>1.5893999999999999</v>
      </c>
      <c r="M39" s="111">
        <v>0.33510000000000001</v>
      </c>
      <c r="N39" s="111">
        <v>6.5468999999999999</v>
      </c>
      <c r="O39" s="103">
        <f t="shared" si="7"/>
        <v>59.553599999999996</v>
      </c>
    </row>
    <row r="40" spans="1:17" ht="17.25" customHeight="1" x14ac:dyDescent="0.2">
      <c r="A40" s="101"/>
      <c r="B40" s="91" t="s">
        <v>103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03">
        <f t="shared" si="7"/>
        <v>0</v>
      </c>
    </row>
    <row r="41" spans="1:17" ht="17.25" customHeight="1" x14ac:dyDescent="0.2">
      <c r="A41" s="101"/>
      <c r="B41" s="91" t="s">
        <v>104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03">
        <f t="shared" si="7"/>
        <v>0</v>
      </c>
      <c r="P41" s="15">
        <f>'[1]F-3'!D20</f>
        <v>24</v>
      </c>
    </row>
    <row r="42" spans="1:17" ht="17.25" customHeight="1" x14ac:dyDescent="0.2">
      <c r="A42" s="101"/>
      <c r="B42" s="91" t="s">
        <v>105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03">
        <f t="shared" si="7"/>
        <v>0</v>
      </c>
      <c r="P42" s="15">
        <f>'[1]F-2'!J173</f>
        <v>1048.2960532000002</v>
      </c>
    </row>
    <row r="43" spans="1:17" s="75" customFormat="1" ht="25.5" customHeight="1" x14ac:dyDescent="0.2">
      <c r="A43" s="101"/>
      <c r="B43" s="97" t="s">
        <v>106</v>
      </c>
      <c r="C43" s="115"/>
      <c r="D43" s="115"/>
      <c r="E43" s="115"/>
      <c r="F43" s="73"/>
      <c r="G43" s="73"/>
      <c r="H43" s="115"/>
      <c r="I43" s="115"/>
      <c r="J43" s="73"/>
      <c r="K43" s="73"/>
      <c r="L43" s="115"/>
      <c r="M43" s="73"/>
      <c r="N43" s="111"/>
      <c r="O43" s="103">
        <f t="shared" si="7"/>
        <v>0</v>
      </c>
      <c r="P43" s="74"/>
      <c r="Q43" s="74"/>
    </row>
    <row r="44" spans="1:17" s="75" customFormat="1" ht="17.25" customHeight="1" x14ac:dyDescent="0.2">
      <c r="A44" s="101"/>
      <c r="B44" s="96" t="s">
        <v>24</v>
      </c>
      <c r="C44" s="104">
        <f>SUM(C35:C43)</f>
        <v>36.67</v>
      </c>
      <c r="D44" s="104">
        <f>SUM(D35:D43)</f>
        <v>38.57</v>
      </c>
      <c r="E44" s="104">
        <f>SUM(E35:E43)</f>
        <v>47.32</v>
      </c>
      <c r="F44" s="104">
        <f>SUM(F35:F43)</f>
        <v>36.44</v>
      </c>
      <c r="G44" s="104">
        <f>SUM(G35:G43)</f>
        <v>41.759199999999993</v>
      </c>
      <c r="H44" s="104">
        <f t="shared" ref="H44:O44" si="8">SUM(H35:H43)</f>
        <v>54.06</v>
      </c>
      <c r="I44" s="104">
        <f t="shared" si="8"/>
        <v>77.068241400000005</v>
      </c>
      <c r="J44" s="104">
        <f t="shared" si="8"/>
        <v>35.157852999999996</v>
      </c>
      <c r="K44" s="104">
        <f t="shared" si="8"/>
        <v>79.998580700000005</v>
      </c>
      <c r="L44" s="104">
        <f t="shared" si="8"/>
        <v>74.361480099999994</v>
      </c>
      <c r="M44" s="104">
        <f t="shared" si="8"/>
        <v>56.807821699999991</v>
      </c>
      <c r="N44" s="104">
        <f t="shared" si="8"/>
        <v>59.769323399999998</v>
      </c>
      <c r="O44" s="104">
        <f t="shared" si="8"/>
        <v>637.98250029999997</v>
      </c>
      <c r="P44" s="52">
        <f>SUM(P33:P42)</f>
        <v>1592.2027532000002</v>
      </c>
      <c r="Q44" s="76">
        <f>P44-O44</f>
        <v>954.22025290000022</v>
      </c>
    </row>
    <row r="45" spans="1:17" s="75" customFormat="1" ht="17.25" customHeight="1" x14ac:dyDescent="0.2">
      <c r="A45" s="93">
        <v>3</v>
      </c>
      <c r="B45" s="93" t="s">
        <v>23</v>
      </c>
      <c r="C45" s="116">
        <f t="shared" ref="C45:O45" si="9">C4+C33-C44</f>
        <v>31.2684</v>
      </c>
      <c r="D45" s="116">
        <f t="shared" si="9"/>
        <v>57.380499999999991</v>
      </c>
      <c r="E45" s="116">
        <f t="shared" si="9"/>
        <v>74.356400000000008</v>
      </c>
      <c r="F45" s="116">
        <f t="shared" si="9"/>
        <v>104.35360000000003</v>
      </c>
      <c r="G45" s="116">
        <f t="shared" si="9"/>
        <v>125.53650000000002</v>
      </c>
      <c r="H45" s="116">
        <f t="shared" si="9"/>
        <v>133.62660000000002</v>
      </c>
      <c r="I45" s="116">
        <f t="shared" si="9"/>
        <v>125.11418920000003</v>
      </c>
      <c r="J45" s="116">
        <f t="shared" si="9"/>
        <v>151.62456990000004</v>
      </c>
      <c r="K45" s="116">
        <f t="shared" si="9"/>
        <v>124.35512835800004</v>
      </c>
      <c r="L45" s="116">
        <f t="shared" si="9"/>
        <v>103.62280034600005</v>
      </c>
      <c r="M45" s="116">
        <f t="shared" si="9"/>
        <v>102.11835934600005</v>
      </c>
      <c r="N45" s="116">
        <f t="shared" si="9"/>
        <v>93.524634146000068</v>
      </c>
      <c r="O45" s="116">
        <f t="shared" si="9"/>
        <v>93.524634146000039</v>
      </c>
      <c r="P45" s="52">
        <f>P2+P30-P44</f>
        <v>-1390.7627532000001</v>
      </c>
      <c r="Q45" s="76">
        <f>P45-O45</f>
        <v>-1484.2873873460003</v>
      </c>
    </row>
    <row r="46" spans="1:17" s="16" customFormat="1" ht="12.75" customHeight="1" x14ac:dyDescent="0.2">
      <c r="A46" s="78"/>
      <c r="B46" s="138" t="s">
        <v>107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</sheetData>
  <mergeCells count="2">
    <mergeCell ref="A1:O1"/>
    <mergeCell ref="B46:O46"/>
  </mergeCells>
  <pageMargins left="0.74803149606299213" right="0.55118110236220474" top="0.59055118110236227" bottom="0.59055118110236227" header="0.51181102362204722" footer="0.51181102362204722"/>
  <pageSetup scale="70" fitToWidth="0" fitToHeight="0" orientation="landscape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Normal="100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F48" sqref="F48"/>
    </sheetView>
  </sheetViews>
  <sheetFormatPr defaultColWidth="14.7109375" defaultRowHeight="12.75" x14ac:dyDescent="0.2"/>
  <cols>
    <col min="1" max="1" width="6" style="15" customWidth="1"/>
    <col min="2" max="2" width="34.5703125" style="15" customWidth="1"/>
    <col min="3" max="7" width="10" style="15" customWidth="1"/>
    <col min="8" max="8" width="10.140625" style="15" customWidth="1"/>
    <col min="9" max="15" width="10" style="15" customWidth="1"/>
    <col min="16" max="17" width="0" style="15" hidden="1" customWidth="1"/>
    <col min="18" max="252" width="14.7109375" style="15"/>
    <col min="253" max="253" width="6" style="15" customWidth="1"/>
    <col min="254" max="254" width="34.5703125" style="15" customWidth="1"/>
    <col min="255" max="260" width="10" style="15" customWidth="1"/>
    <col min="261" max="266" width="0" style="15" hidden="1" customWidth="1"/>
    <col min="267" max="267" width="10" style="15" customWidth="1"/>
    <col min="268" max="269" width="0" style="15" hidden="1" customWidth="1"/>
    <col min="270" max="508" width="14.7109375" style="15"/>
    <col min="509" max="509" width="6" style="15" customWidth="1"/>
    <col min="510" max="510" width="34.5703125" style="15" customWidth="1"/>
    <col min="511" max="516" width="10" style="15" customWidth="1"/>
    <col min="517" max="522" width="0" style="15" hidden="1" customWidth="1"/>
    <col min="523" max="523" width="10" style="15" customWidth="1"/>
    <col min="524" max="525" width="0" style="15" hidden="1" customWidth="1"/>
    <col min="526" max="764" width="14.7109375" style="15"/>
    <col min="765" max="765" width="6" style="15" customWidth="1"/>
    <col min="766" max="766" width="34.5703125" style="15" customWidth="1"/>
    <col min="767" max="772" width="10" style="15" customWidth="1"/>
    <col min="773" max="778" width="0" style="15" hidden="1" customWidth="1"/>
    <col min="779" max="779" width="10" style="15" customWidth="1"/>
    <col min="780" max="781" width="0" style="15" hidden="1" customWidth="1"/>
    <col min="782" max="1020" width="14.7109375" style="15"/>
    <col min="1021" max="1021" width="6" style="15" customWidth="1"/>
    <col min="1022" max="1022" width="34.5703125" style="15" customWidth="1"/>
    <col min="1023" max="1028" width="10" style="15" customWidth="1"/>
    <col min="1029" max="1034" width="0" style="15" hidden="1" customWidth="1"/>
    <col min="1035" max="1035" width="10" style="15" customWidth="1"/>
    <col min="1036" max="1037" width="0" style="15" hidden="1" customWidth="1"/>
    <col min="1038" max="1276" width="14.7109375" style="15"/>
    <col min="1277" max="1277" width="6" style="15" customWidth="1"/>
    <col min="1278" max="1278" width="34.5703125" style="15" customWidth="1"/>
    <col min="1279" max="1284" width="10" style="15" customWidth="1"/>
    <col min="1285" max="1290" width="0" style="15" hidden="1" customWidth="1"/>
    <col min="1291" max="1291" width="10" style="15" customWidth="1"/>
    <col min="1292" max="1293" width="0" style="15" hidden="1" customWidth="1"/>
    <col min="1294" max="1532" width="14.7109375" style="15"/>
    <col min="1533" max="1533" width="6" style="15" customWidth="1"/>
    <col min="1534" max="1534" width="34.5703125" style="15" customWidth="1"/>
    <col min="1535" max="1540" width="10" style="15" customWidth="1"/>
    <col min="1541" max="1546" width="0" style="15" hidden="1" customWidth="1"/>
    <col min="1547" max="1547" width="10" style="15" customWidth="1"/>
    <col min="1548" max="1549" width="0" style="15" hidden="1" customWidth="1"/>
    <col min="1550" max="1788" width="14.7109375" style="15"/>
    <col min="1789" max="1789" width="6" style="15" customWidth="1"/>
    <col min="1790" max="1790" width="34.5703125" style="15" customWidth="1"/>
    <col min="1791" max="1796" width="10" style="15" customWidth="1"/>
    <col min="1797" max="1802" width="0" style="15" hidden="1" customWidth="1"/>
    <col min="1803" max="1803" width="10" style="15" customWidth="1"/>
    <col min="1804" max="1805" width="0" style="15" hidden="1" customWidth="1"/>
    <col min="1806" max="2044" width="14.7109375" style="15"/>
    <col min="2045" max="2045" width="6" style="15" customWidth="1"/>
    <col min="2046" max="2046" width="34.5703125" style="15" customWidth="1"/>
    <col min="2047" max="2052" width="10" style="15" customWidth="1"/>
    <col min="2053" max="2058" width="0" style="15" hidden="1" customWidth="1"/>
    <col min="2059" max="2059" width="10" style="15" customWidth="1"/>
    <col min="2060" max="2061" width="0" style="15" hidden="1" customWidth="1"/>
    <col min="2062" max="2300" width="14.7109375" style="15"/>
    <col min="2301" max="2301" width="6" style="15" customWidth="1"/>
    <col min="2302" max="2302" width="34.5703125" style="15" customWidth="1"/>
    <col min="2303" max="2308" width="10" style="15" customWidth="1"/>
    <col min="2309" max="2314" width="0" style="15" hidden="1" customWidth="1"/>
    <col min="2315" max="2315" width="10" style="15" customWidth="1"/>
    <col min="2316" max="2317" width="0" style="15" hidden="1" customWidth="1"/>
    <col min="2318" max="2556" width="14.7109375" style="15"/>
    <col min="2557" max="2557" width="6" style="15" customWidth="1"/>
    <col min="2558" max="2558" width="34.5703125" style="15" customWidth="1"/>
    <col min="2559" max="2564" width="10" style="15" customWidth="1"/>
    <col min="2565" max="2570" width="0" style="15" hidden="1" customWidth="1"/>
    <col min="2571" max="2571" width="10" style="15" customWidth="1"/>
    <col min="2572" max="2573" width="0" style="15" hidden="1" customWidth="1"/>
    <col min="2574" max="2812" width="14.7109375" style="15"/>
    <col min="2813" max="2813" width="6" style="15" customWidth="1"/>
    <col min="2814" max="2814" width="34.5703125" style="15" customWidth="1"/>
    <col min="2815" max="2820" width="10" style="15" customWidth="1"/>
    <col min="2821" max="2826" width="0" style="15" hidden="1" customWidth="1"/>
    <col min="2827" max="2827" width="10" style="15" customWidth="1"/>
    <col min="2828" max="2829" width="0" style="15" hidden="1" customWidth="1"/>
    <col min="2830" max="3068" width="14.7109375" style="15"/>
    <col min="3069" max="3069" width="6" style="15" customWidth="1"/>
    <col min="3070" max="3070" width="34.5703125" style="15" customWidth="1"/>
    <col min="3071" max="3076" width="10" style="15" customWidth="1"/>
    <col min="3077" max="3082" width="0" style="15" hidden="1" customWidth="1"/>
    <col min="3083" max="3083" width="10" style="15" customWidth="1"/>
    <col min="3084" max="3085" width="0" style="15" hidden="1" customWidth="1"/>
    <col min="3086" max="3324" width="14.7109375" style="15"/>
    <col min="3325" max="3325" width="6" style="15" customWidth="1"/>
    <col min="3326" max="3326" width="34.5703125" style="15" customWidth="1"/>
    <col min="3327" max="3332" width="10" style="15" customWidth="1"/>
    <col min="3333" max="3338" width="0" style="15" hidden="1" customWidth="1"/>
    <col min="3339" max="3339" width="10" style="15" customWidth="1"/>
    <col min="3340" max="3341" width="0" style="15" hidden="1" customWidth="1"/>
    <col min="3342" max="3580" width="14.7109375" style="15"/>
    <col min="3581" max="3581" width="6" style="15" customWidth="1"/>
    <col min="3582" max="3582" width="34.5703125" style="15" customWidth="1"/>
    <col min="3583" max="3588" width="10" style="15" customWidth="1"/>
    <col min="3589" max="3594" width="0" style="15" hidden="1" customWidth="1"/>
    <col min="3595" max="3595" width="10" style="15" customWidth="1"/>
    <col min="3596" max="3597" width="0" style="15" hidden="1" customWidth="1"/>
    <col min="3598" max="3836" width="14.7109375" style="15"/>
    <col min="3837" max="3837" width="6" style="15" customWidth="1"/>
    <col min="3838" max="3838" width="34.5703125" style="15" customWidth="1"/>
    <col min="3839" max="3844" width="10" style="15" customWidth="1"/>
    <col min="3845" max="3850" width="0" style="15" hidden="1" customWidth="1"/>
    <col min="3851" max="3851" width="10" style="15" customWidth="1"/>
    <col min="3852" max="3853" width="0" style="15" hidden="1" customWidth="1"/>
    <col min="3854" max="4092" width="14.7109375" style="15"/>
    <col min="4093" max="4093" width="6" style="15" customWidth="1"/>
    <col min="4094" max="4094" width="34.5703125" style="15" customWidth="1"/>
    <col min="4095" max="4100" width="10" style="15" customWidth="1"/>
    <col min="4101" max="4106" width="0" style="15" hidden="1" customWidth="1"/>
    <col min="4107" max="4107" width="10" style="15" customWidth="1"/>
    <col min="4108" max="4109" width="0" style="15" hidden="1" customWidth="1"/>
    <col min="4110" max="4348" width="14.7109375" style="15"/>
    <col min="4349" max="4349" width="6" style="15" customWidth="1"/>
    <col min="4350" max="4350" width="34.5703125" style="15" customWidth="1"/>
    <col min="4351" max="4356" width="10" style="15" customWidth="1"/>
    <col min="4357" max="4362" width="0" style="15" hidden="1" customWidth="1"/>
    <col min="4363" max="4363" width="10" style="15" customWidth="1"/>
    <col min="4364" max="4365" width="0" style="15" hidden="1" customWidth="1"/>
    <col min="4366" max="4604" width="14.7109375" style="15"/>
    <col min="4605" max="4605" width="6" style="15" customWidth="1"/>
    <col min="4606" max="4606" width="34.5703125" style="15" customWidth="1"/>
    <col min="4607" max="4612" width="10" style="15" customWidth="1"/>
    <col min="4613" max="4618" width="0" style="15" hidden="1" customWidth="1"/>
    <col min="4619" max="4619" width="10" style="15" customWidth="1"/>
    <col min="4620" max="4621" width="0" style="15" hidden="1" customWidth="1"/>
    <col min="4622" max="4860" width="14.7109375" style="15"/>
    <col min="4861" max="4861" width="6" style="15" customWidth="1"/>
    <col min="4862" max="4862" width="34.5703125" style="15" customWidth="1"/>
    <col min="4863" max="4868" width="10" style="15" customWidth="1"/>
    <col min="4869" max="4874" width="0" style="15" hidden="1" customWidth="1"/>
    <col min="4875" max="4875" width="10" style="15" customWidth="1"/>
    <col min="4876" max="4877" width="0" style="15" hidden="1" customWidth="1"/>
    <col min="4878" max="5116" width="14.7109375" style="15"/>
    <col min="5117" max="5117" width="6" style="15" customWidth="1"/>
    <col min="5118" max="5118" width="34.5703125" style="15" customWidth="1"/>
    <col min="5119" max="5124" width="10" style="15" customWidth="1"/>
    <col min="5125" max="5130" width="0" style="15" hidden="1" customWidth="1"/>
    <col min="5131" max="5131" width="10" style="15" customWidth="1"/>
    <col min="5132" max="5133" width="0" style="15" hidden="1" customWidth="1"/>
    <col min="5134" max="5372" width="14.7109375" style="15"/>
    <col min="5373" max="5373" width="6" style="15" customWidth="1"/>
    <col min="5374" max="5374" width="34.5703125" style="15" customWidth="1"/>
    <col min="5375" max="5380" width="10" style="15" customWidth="1"/>
    <col min="5381" max="5386" width="0" style="15" hidden="1" customWidth="1"/>
    <col min="5387" max="5387" width="10" style="15" customWidth="1"/>
    <col min="5388" max="5389" width="0" style="15" hidden="1" customWidth="1"/>
    <col min="5390" max="5628" width="14.7109375" style="15"/>
    <col min="5629" max="5629" width="6" style="15" customWidth="1"/>
    <col min="5630" max="5630" width="34.5703125" style="15" customWidth="1"/>
    <col min="5631" max="5636" width="10" style="15" customWidth="1"/>
    <col min="5637" max="5642" width="0" style="15" hidden="1" customWidth="1"/>
    <col min="5643" max="5643" width="10" style="15" customWidth="1"/>
    <col min="5644" max="5645" width="0" style="15" hidden="1" customWidth="1"/>
    <col min="5646" max="5884" width="14.7109375" style="15"/>
    <col min="5885" max="5885" width="6" style="15" customWidth="1"/>
    <col min="5886" max="5886" width="34.5703125" style="15" customWidth="1"/>
    <col min="5887" max="5892" width="10" style="15" customWidth="1"/>
    <col min="5893" max="5898" width="0" style="15" hidden="1" customWidth="1"/>
    <col min="5899" max="5899" width="10" style="15" customWidth="1"/>
    <col min="5900" max="5901" width="0" style="15" hidden="1" customWidth="1"/>
    <col min="5902" max="6140" width="14.7109375" style="15"/>
    <col min="6141" max="6141" width="6" style="15" customWidth="1"/>
    <col min="6142" max="6142" width="34.5703125" style="15" customWidth="1"/>
    <col min="6143" max="6148" width="10" style="15" customWidth="1"/>
    <col min="6149" max="6154" width="0" style="15" hidden="1" customWidth="1"/>
    <col min="6155" max="6155" width="10" style="15" customWidth="1"/>
    <col min="6156" max="6157" width="0" style="15" hidden="1" customWidth="1"/>
    <col min="6158" max="6396" width="14.7109375" style="15"/>
    <col min="6397" max="6397" width="6" style="15" customWidth="1"/>
    <col min="6398" max="6398" width="34.5703125" style="15" customWidth="1"/>
    <col min="6399" max="6404" width="10" style="15" customWidth="1"/>
    <col min="6405" max="6410" width="0" style="15" hidden="1" customWidth="1"/>
    <col min="6411" max="6411" width="10" style="15" customWidth="1"/>
    <col min="6412" max="6413" width="0" style="15" hidden="1" customWidth="1"/>
    <col min="6414" max="6652" width="14.7109375" style="15"/>
    <col min="6653" max="6653" width="6" style="15" customWidth="1"/>
    <col min="6654" max="6654" width="34.5703125" style="15" customWidth="1"/>
    <col min="6655" max="6660" width="10" style="15" customWidth="1"/>
    <col min="6661" max="6666" width="0" style="15" hidden="1" customWidth="1"/>
    <col min="6667" max="6667" width="10" style="15" customWidth="1"/>
    <col min="6668" max="6669" width="0" style="15" hidden="1" customWidth="1"/>
    <col min="6670" max="6908" width="14.7109375" style="15"/>
    <col min="6909" max="6909" width="6" style="15" customWidth="1"/>
    <col min="6910" max="6910" width="34.5703125" style="15" customWidth="1"/>
    <col min="6911" max="6916" width="10" style="15" customWidth="1"/>
    <col min="6917" max="6922" width="0" style="15" hidden="1" customWidth="1"/>
    <col min="6923" max="6923" width="10" style="15" customWidth="1"/>
    <col min="6924" max="6925" width="0" style="15" hidden="1" customWidth="1"/>
    <col min="6926" max="7164" width="14.7109375" style="15"/>
    <col min="7165" max="7165" width="6" style="15" customWidth="1"/>
    <col min="7166" max="7166" width="34.5703125" style="15" customWidth="1"/>
    <col min="7167" max="7172" width="10" style="15" customWidth="1"/>
    <col min="7173" max="7178" width="0" style="15" hidden="1" customWidth="1"/>
    <col min="7179" max="7179" width="10" style="15" customWidth="1"/>
    <col min="7180" max="7181" width="0" style="15" hidden="1" customWidth="1"/>
    <col min="7182" max="7420" width="14.7109375" style="15"/>
    <col min="7421" max="7421" width="6" style="15" customWidth="1"/>
    <col min="7422" max="7422" width="34.5703125" style="15" customWidth="1"/>
    <col min="7423" max="7428" width="10" style="15" customWidth="1"/>
    <col min="7429" max="7434" width="0" style="15" hidden="1" customWidth="1"/>
    <col min="7435" max="7435" width="10" style="15" customWidth="1"/>
    <col min="7436" max="7437" width="0" style="15" hidden="1" customWidth="1"/>
    <col min="7438" max="7676" width="14.7109375" style="15"/>
    <col min="7677" max="7677" width="6" style="15" customWidth="1"/>
    <col min="7678" max="7678" width="34.5703125" style="15" customWidth="1"/>
    <col min="7679" max="7684" width="10" style="15" customWidth="1"/>
    <col min="7685" max="7690" width="0" style="15" hidden="1" customWidth="1"/>
    <col min="7691" max="7691" width="10" style="15" customWidth="1"/>
    <col min="7692" max="7693" width="0" style="15" hidden="1" customWidth="1"/>
    <col min="7694" max="7932" width="14.7109375" style="15"/>
    <col min="7933" max="7933" width="6" style="15" customWidth="1"/>
    <col min="7934" max="7934" width="34.5703125" style="15" customWidth="1"/>
    <col min="7935" max="7940" width="10" style="15" customWidth="1"/>
    <col min="7941" max="7946" width="0" style="15" hidden="1" customWidth="1"/>
    <col min="7947" max="7947" width="10" style="15" customWidth="1"/>
    <col min="7948" max="7949" width="0" style="15" hidden="1" customWidth="1"/>
    <col min="7950" max="8188" width="14.7109375" style="15"/>
    <col min="8189" max="8189" width="6" style="15" customWidth="1"/>
    <col min="8190" max="8190" width="34.5703125" style="15" customWidth="1"/>
    <col min="8191" max="8196" width="10" style="15" customWidth="1"/>
    <col min="8197" max="8202" width="0" style="15" hidden="1" customWidth="1"/>
    <col min="8203" max="8203" width="10" style="15" customWidth="1"/>
    <col min="8204" max="8205" width="0" style="15" hidden="1" customWidth="1"/>
    <col min="8206" max="8444" width="14.7109375" style="15"/>
    <col min="8445" max="8445" width="6" style="15" customWidth="1"/>
    <col min="8446" max="8446" width="34.5703125" style="15" customWidth="1"/>
    <col min="8447" max="8452" width="10" style="15" customWidth="1"/>
    <col min="8453" max="8458" width="0" style="15" hidden="1" customWidth="1"/>
    <col min="8459" max="8459" width="10" style="15" customWidth="1"/>
    <col min="8460" max="8461" width="0" style="15" hidden="1" customWidth="1"/>
    <col min="8462" max="8700" width="14.7109375" style="15"/>
    <col min="8701" max="8701" width="6" style="15" customWidth="1"/>
    <col min="8702" max="8702" width="34.5703125" style="15" customWidth="1"/>
    <col min="8703" max="8708" width="10" style="15" customWidth="1"/>
    <col min="8709" max="8714" width="0" style="15" hidden="1" customWidth="1"/>
    <col min="8715" max="8715" width="10" style="15" customWidth="1"/>
    <col min="8716" max="8717" width="0" style="15" hidden="1" customWidth="1"/>
    <col min="8718" max="8956" width="14.7109375" style="15"/>
    <col min="8957" max="8957" width="6" style="15" customWidth="1"/>
    <col min="8958" max="8958" width="34.5703125" style="15" customWidth="1"/>
    <col min="8959" max="8964" width="10" style="15" customWidth="1"/>
    <col min="8965" max="8970" width="0" style="15" hidden="1" customWidth="1"/>
    <col min="8971" max="8971" width="10" style="15" customWidth="1"/>
    <col min="8972" max="8973" width="0" style="15" hidden="1" customWidth="1"/>
    <col min="8974" max="9212" width="14.7109375" style="15"/>
    <col min="9213" max="9213" width="6" style="15" customWidth="1"/>
    <col min="9214" max="9214" width="34.5703125" style="15" customWidth="1"/>
    <col min="9215" max="9220" width="10" style="15" customWidth="1"/>
    <col min="9221" max="9226" width="0" style="15" hidden="1" customWidth="1"/>
    <col min="9227" max="9227" width="10" style="15" customWidth="1"/>
    <col min="9228" max="9229" width="0" style="15" hidden="1" customWidth="1"/>
    <col min="9230" max="9468" width="14.7109375" style="15"/>
    <col min="9469" max="9469" width="6" style="15" customWidth="1"/>
    <col min="9470" max="9470" width="34.5703125" style="15" customWidth="1"/>
    <col min="9471" max="9476" width="10" style="15" customWidth="1"/>
    <col min="9477" max="9482" width="0" style="15" hidden="1" customWidth="1"/>
    <col min="9483" max="9483" width="10" style="15" customWidth="1"/>
    <col min="9484" max="9485" width="0" style="15" hidden="1" customWidth="1"/>
    <col min="9486" max="9724" width="14.7109375" style="15"/>
    <col min="9725" max="9725" width="6" style="15" customWidth="1"/>
    <col min="9726" max="9726" width="34.5703125" style="15" customWidth="1"/>
    <col min="9727" max="9732" width="10" style="15" customWidth="1"/>
    <col min="9733" max="9738" width="0" style="15" hidden="1" customWidth="1"/>
    <col min="9739" max="9739" width="10" style="15" customWidth="1"/>
    <col min="9740" max="9741" width="0" style="15" hidden="1" customWidth="1"/>
    <col min="9742" max="9980" width="14.7109375" style="15"/>
    <col min="9981" max="9981" width="6" style="15" customWidth="1"/>
    <col min="9982" max="9982" width="34.5703125" style="15" customWidth="1"/>
    <col min="9983" max="9988" width="10" style="15" customWidth="1"/>
    <col min="9989" max="9994" width="0" style="15" hidden="1" customWidth="1"/>
    <col min="9995" max="9995" width="10" style="15" customWidth="1"/>
    <col min="9996" max="9997" width="0" style="15" hidden="1" customWidth="1"/>
    <col min="9998" max="10236" width="14.7109375" style="15"/>
    <col min="10237" max="10237" width="6" style="15" customWidth="1"/>
    <col min="10238" max="10238" width="34.5703125" style="15" customWidth="1"/>
    <col min="10239" max="10244" width="10" style="15" customWidth="1"/>
    <col min="10245" max="10250" width="0" style="15" hidden="1" customWidth="1"/>
    <col min="10251" max="10251" width="10" style="15" customWidth="1"/>
    <col min="10252" max="10253" width="0" style="15" hidden="1" customWidth="1"/>
    <col min="10254" max="10492" width="14.7109375" style="15"/>
    <col min="10493" max="10493" width="6" style="15" customWidth="1"/>
    <col min="10494" max="10494" width="34.5703125" style="15" customWidth="1"/>
    <col min="10495" max="10500" width="10" style="15" customWidth="1"/>
    <col min="10501" max="10506" width="0" style="15" hidden="1" customWidth="1"/>
    <col min="10507" max="10507" width="10" style="15" customWidth="1"/>
    <col min="10508" max="10509" width="0" style="15" hidden="1" customWidth="1"/>
    <col min="10510" max="10748" width="14.7109375" style="15"/>
    <col min="10749" max="10749" width="6" style="15" customWidth="1"/>
    <col min="10750" max="10750" width="34.5703125" style="15" customWidth="1"/>
    <col min="10751" max="10756" width="10" style="15" customWidth="1"/>
    <col min="10757" max="10762" width="0" style="15" hidden="1" customWidth="1"/>
    <col min="10763" max="10763" width="10" style="15" customWidth="1"/>
    <col min="10764" max="10765" width="0" style="15" hidden="1" customWidth="1"/>
    <col min="10766" max="11004" width="14.7109375" style="15"/>
    <col min="11005" max="11005" width="6" style="15" customWidth="1"/>
    <col min="11006" max="11006" width="34.5703125" style="15" customWidth="1"/>
    <col min="11007" max="11012" width="10" style="15" customWidth="1"/>
    <col min="11013" max="11018" width="0" style="15" hidden="1" customWidth="1"/>
    <col min="11019" max="11019" width="10" style="15" customWidth="1"/>
    <col min="11020" max="11021" width="0" style="15" hidden="1" customWidth="1"/>
    <col min="11022" max="11260" width="14.7109375" style="15"/>
    <col min="11261" max="11261" width="6" style="15" customWidth="1"/>
    <col min="11262" max="11262" width="34.5703125" style="15" customWidth="1"/>
    <col min="11263" max="11268" width="10" style="15" customWidth="1"/>
    <col min="11269" max="11274" width="0" style="15" hidden="1" customWidth="1"/>
    <col min="11275" max="11275" width="10" style="15" customWidth="1"/>
    <col min="11276" max="11277" width="0" style="15" hidden="1" customWidth="1"/>
    <col min="11278" max="11516" width="14.7109375" style="15"/>
    <col min="11517" max="11517" width="6" style="15" customWidth="1"/>
    <col min="11518" max="11518" width="34.5703125" style="15" customWidth="1"/>
    <col min="11519" max="11524" width="10" style="15" customWidth="1"/>
    <col min="11525" max="11530" width="0" style="15" hidden="1" customWidth="1"/>
    <col min="11531" max="11531" width="10" style="15" customWidth="1"/>
    <col min="11532" max="11533" width="0" style="15" hidden="1" customWidth="1"/>
    <col min="11534" max="11772" width="14.7109375" style="15"/>
    <col min="11773" max="11773" width="6" style="15" customWidth="1"/>
    <col min="11774" max="11774" width="34.5703125" style="15" customWidth="1"/>
    <col min="11775" max="11780" width="10" style="15" customWidth="1"/>
    <col min="11781" max="11786" width="0" style="15" hidden="1" customWidth="1"/>
    <col min="11787" max="11787" width="10" style="15" customWidth="1"/>
    <col min="11788" max="11789" width="0" style="15" hidden="1" customWidth="1"/>
    <col min="11790" max="12028" width="14.7109375" style="15"/>
    <col min="12029" max="12029" width="6" style="15" customWidth="1"/>
    <col min="12030" max="12030" width="34.5703125" style="15" customWidth="1"/>
    <col min="12031" max="12036" width="10" style="15" customWidth="1"/>
    <col min="12037" max="12042" width="0" style="15" hidden="1" customWidth="1"/>
    <col min="12043" max="12043" width="10" style="15" customWidth="1"/>
    <col min="12044" max="12045" width="0" style="15" hidden="1" customWidth="1"/>
    <col min="12046" max="12284" width="14.7109375" style="15"/>
    <col min="12285" max="12285" width="6" style="15" customWidth="1"/>
    <col min="12286" max="12286" width="34.5703125" style="15" customWidth="1"/>
    <col min="12287" max="12292" width="10" style="15" customWidth="1"/>
    <col min="12293" max="12298" width="0" style="15" hidden="1" customWidth="1"/>
    <col min="12299" max="12299" width="10" style="15" customWidth="1"/>
    <col min="12300" max="12301" width="0" style="15" hidden="1" customWidth="1"/>
    <col min="12302" max="12540" width="14.7109375" style="15"/>
    <col min="12541" max="12541" width="6" style="15" customWidth="1"/>
    <col min="12542" max="12542" width="34.5703125" style="15" customWidth="1"/>
    <col min="12543" max="12548" width="10" style="15" customWidth="1"/>
    <col min="12549" max="12554" width="0" style="15" hidden="1" customWidth="1"/>
    <col min="12555" max="12555" width="10" style="15" customWidth="1"/>
    <col min="12556" max="12557" width="0" style="15" hidden="1" customWidth="1"/>
    <col min="12558" max="12796" width="14.7109375" style="15"/>
    <col min="12797" max="12797" width="6" style="15" customWidth="1"/>
    <col min="12798" max="12798" width="34.5703125" style="15" customWidth="1"/>
    <col min="12799" max="12804" width="10" style="15" customWidth="1"/>
    <col min="12805" max="12810" width="0" style="15" hidden="1" customWidth="1"/>
    <col min="12811" max="12811" width="10" style="15" customWidth="1"/>
    <col min="12812" max="12813" width="0" style="15" hidden="1" customWidth="1"/>
    <col min="12814" max="13052" width="14.7109375" style="15"/>
    <col min="13053" max="13053" width="6" style="15" customWidth="1"/>
    <col min="13054" max="13054" width="34.5703125" style="15" customWidth="1"/>
    <col min="13055" max="13060" width="10" style="15" customWidth="1"/>
    <col min="13061" max="13066" width="0" style="15" hidden="1" customWidth="1"/>
    <col min="13067" max="13067" width="10" style="15" customWidth="1"/>
    <col min="13068" max="13069" width="0" style="15" hidden="1" customWidth="1"/>
    <col min="13070" max="13308" width="14.7109375" style="15"/>
    <col min="13309" max="13309" width="6" style="15" customWidth="1"/>
    <col min="13310" max="13310" width="34.5703125" style="15" customWidth="1"/>
    <col min="13311" max="13316" width="10" style="15" customWidth="1"/>
    <col min="13317" max="13322" width="0" style="15" hidden="1" customWidth="1"/>
    <col min="13323" max="13323" width="10" style="15" customWidth="1"/>
    <col min="13324" max="13325" width="0" style="15" hidden="1" customWidth="1"/>
    <col min="13326" max="13564" width="14.7109375" style="15"/>
    <col min="13565" max="13565" width="6" style="15" customWidth="1"/>
    <col min="13566" max="13566" width="34.5703125" style="15" customWidth="1"/>
    <col min="13567" max="13572" width="10" style="15" customWidth="1"/>
    <col min="13573" max="13578" width="0" style="15" hidden="1" customWidth="1"/>
    <col min="13579" max="13579" width="10" style="15" customWidth="1"/>
    <col min="13580" max="13581" width="0" style="15" hidden="1" customWidth="1"/>
    <col min="13582" max="13820" width="14.7109375" style="15"/>
    <col min="13821" max="13821" width="6" style="15" customWidth="1"/>
    <col min="13822" max="13822" width="34.5703125" style="15" customWidth="1"/>
    <col min="13823" max="13828" width="10" style="15" customWidth="1"/>
    <col min="13829" max="13834" width="0" style="15" hidden="1" customWidth="1"/>
    <col min="13835" max="13835" width="10" style="15" customWidth="1"/>
    <col min="13836" max="13837" width="0" style="15" hidden="1" customWidth="1"/>
    <col min="13838" max="14076" width="14.7109375" style="15"/>
    <col min="14077" max="14077" width="6" style="15" customWidth="1"/>
    <col min="14078" max="14078" width="34.5703125" style="15" customWidth="1"/>
    <col min="14079" max="14084" width="10" style="15" customWidth="1"/>
    <col min="14085" max="14090" width="0" style="15" hidden="1" customWidth="1"/>
    <col min="14091" max="14091" width="10" style="15" customWidth="1"/>
    <col min="14092" max="14093" width="0" style="15" hidden="1" customWidth="1"/>
    <col min="14094" max="14332" width="14.7109375" style="15"/>
    <col min="14333" max="14333" width="6" style="15" customWidth="1"/>
    <col min="14334" max="14334" width="34.5703125" style="15" customWidth="1"/>
    <col min="14335" max="14340" width="10" style="15" customWidth="1"/>
    <col min="14341" max="14346" width="0" style="15" hidden="1" customWidth="1"/>
    <col min="14347" max="14347" width="10" style="15" customWidth="1"/>
    <col min="14348" max="14349" width="0" style="15" hidden="1" customWidth="1"/>
    <col min="14350" max="14588" width="14.7109375" style="15"/>
    <col min="14589" max="14589" width="6" style="15" customWidth="1"/>
    <col min="14590" max="14590" width="34.5703125" style="15" customWidth="1"/>
    <col min="14591" max="14596" width="10" style="15" customWidth="1"/>
    <col min="14597" max="14602" width="0" style="15" hidden="1" customWidth="1"/>
    <col min="14603" max="14603" width="10" style="15" customWidth="1"/>
    <col min="14604" max="14605" width="0" style="15" hidden="1" customWidth="1"/>
    <col min="14606" max="14844" width="14.7109375" style="15"/>
    <col min="14845" max="14845" width="6" style="15" customWidth="1"/>
    <col min="14846" max="14846" width="34.5703125" style="15" customWidth="1"/>
    <col min="14847" max="14852" width="10" style="15" customWidth="1"/>
    <col min="14853" max="14858" width="0" style="15" hidden="1" customWidth="1"/>
    <col min="14859" max="14859" width="10" style="15" customWidth="1"/>
    <col min="14860" max="14861" width="0" style="15" hidden="1" customWidth="1"/>
    <col min="14862" max="15100" width="14.7109375" style="15"/>
    <col min="15101" max="15101" width="6" style="15" customWidth="1"/>
    <col min="15102" max="15102" width="34.5703125" style="15" customWidth="1"/>
    <col min="15103" max="15108" width="10" style="15" customWidth="1"/>
    <col min="15109" max="15114" width="0" style="15" hidden="1" customWidth="1"/>
    <col min="15115" max="15115" width="10" style="15" customWidth="1"/>
    <col min="15116" max="15117" width="0" style="15" hidden="1" customWidth="1"/>
    <col min="15118" max="15356" width="14.7109375" style="15"/>
    <col min="15357" max="15357" width="6" style="15" customWidth="1"/>
    <col min="15358" max="15358" width="34.5703125" style="15" customWidth="1"/>
    <col min="15359" max="15364" width="10" style="15" customWidth="1"/>
    <col min="15365" max="15370" width="0" style="15" hidden="1" customWidth="1"/>
    <col min="15371" max="15371" width="10" style="15" customWidth="1"/>
    <col min="15372" max="15373" width="0" style="15" hidden="1" customWidth="1"/>
    <col min="15374" max="15612" width="14.7109375" style="15"/>
    <col min="15613" max="15613" width="6" style="15" customWidth="1"/>
    <col min="15614" max="15614" width="34.5703125" style="15" customWidth="1"/>
    <col min="15615" max="15620" width="10" style="15" customWidth="1"/>
    <col min="15621" max="15626" width="0" style="15" hidden="1" customWidth="1"/>
    <col min="15627" max="15627" width="10" style="15" customWidth="1"/>
    <col min="15628" max="15629" width="0" style="15" hidden="1" customWidth="1"/>
    <col min="15630" max="15868" width="14.7109375" style="15"/>
    <col min="15869" max="15869" width="6" style="15" customWidth="1"/>
    <col min="15870" max="15870" width="34.5703125" style="15" customWidth="1"/>
    <col min="15871" max="15876" width="10" style="15" customWidth="1"/>
    <col min="15877" max="15882" width="0" style="15" hidden="1" customWidth="1"/>
    <col min="15883" max="15883" width="10" style="15" customWidth="1"/>
    <col min="15884" max="15885" width="0" style="15" hidden="1" customWidth="1"/>
    <col min="15886" max="16124" width="14.7109375" style="15"/>
    <col min="16125" max="16125" width="6" style="15" customWidth="1"/>
    <col min="16126" max="16126" width="34.5703125" style="15" customWidth="1"/>
    <col min="16127" max="16132" width="10" style="15" customWidth="1"/>
    <col min="16133" max="16138" width="0" style="15" hidden="1" customWidth="1"/>
    <col min="16139" max="16139" width="10" style="15" customWidth="1"/>
    <col min="16140" max="16141" width="0" style="15" hidden="1" customWidth="1"/>
    <col min="16142" max="16384" width="14.7109375" style="15"/>
  </cols>
  <sheetData>
    <row r="1" spans="1:17" ht="15.75" x14ac:dyDescent="0.25">
      <c r="A1" s="137" t="s">
        <v>118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7" ht="26.25" x14ac:dyDescent="0.25">
      <c r="A2" s="39" t="s">
        <v>51</v>
      </c>
      <c r="B2" s="40" t="s">
        <v>50</v>
      </c>
      <c r="C2" s="41">
        <v>43556</v>
      </c>
      <c r="D2" s="41">
        <v>43586</v>
      </c>
      <c r="E2" s="41">
        <v>43617</v>
      </c>
      <c r="F2" s="41">
        <v>43647</v>
      </c>
      <c r="G2" s="41">
        <v>43678</v>
      </c>
      <c r="H2" s="41">
        <v>43709</v>
      </c>
      <c r="I2" s="41">
        <v>43739</v>
      </c>
      <c r="J2" s="41">
        <v>43770</v>
      </c>
      <c r="K2" s="41">
        <v>43800</v>
      </c>
      <c r="L2" s="41">
        <v>43831</v>
      </c>
      <c r="M2" s="41">
        <v>43862</v>
      </c>
      <c r="N2" s="41">
        <v>43891</v>
      </c>
      <c r="O2" s="40" t="s">
        <v>0</v>
      </c>
    </row>
    <row r="3" spans="1:17" ht="15.75" x14ac:dyDescent="0.25">
      <c r="A3" s="42">
        <v>1</v>
      </c>
      <c r="B3" s="40" t="s">
        <v>49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7" ht="17.25" customHeight="1" x14ac:dyDescent="0.2">
      <c r="A4" s="44" t="s">
        <v>48</v>
      </c>
      <c r="B4" s="45" t="s">
        <v>88</v>
      </c>
      <c r="C4" s="79"/>
      <c r="D4" s="46">
        <f>C45</f>
        <v>21.094423039000006</v>
      </c>
      <c r="E4" s="46">
        <f t="shared" ref="E4:N4" si="0">D45</f>
        <v>43.53369593899999</v>
      </c>
      <c r="F4" s="46">
        <f t="shared" si="0"/>
        <v>68.944951139000011</v>
      </c>
      <c r="G4" s="46">
        <f t="shared" si="0"/>
        <v>81.680734459999996</v>
      </c>
      <c r="H4" s="46">
        <f t="shared" si="0"/>
        <v>96.282869381000012</v>
      </c>
      <c r="I4" s="46">
        <f t="shared" si="0"/>
        <v>100.69261024600002</v>
      </c>
      <c r="J4" s="46">
        <f t="shared" si="0"/>
        <v>98.728335546000039</v>
      </c>
      <c r="K4" s="46">
        <f t="shared" si="0"/>
        <v>116.00499454600003</v>
      </c>
      <c r="L4" s="46">
        <f t="shared" si="0"/>
        <v>116.00499454600003</v>
      </c>
      <c r="M4" s="46">
        <f t="shared" si="0"/>
        <v>116.00499454600003</v>
      </c>
      <c r="N4" s="46">
        <f t="shared" si="0"/>
        <v>116.00499454600003</v>
      </c>
      <c r="O4" s="46">
        <f>C4</f>
        <v>0</v>
      </c>
    </row>
    <row r="5" spans="1:17" ht="17.25" customHeight="1" x14ac:dyDescent="0.25">
      <c r="A5" s="44" t="s">
        <v>47</v>
      </c>
      <c r="B5" s="47" t="s">
        <v>46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7" ht="17.25" customHeight="1" x14ac:dyDescent="0.2">
      <c r="A6" s="44"/>
      <c r="B6" s="43" t="s">
        <v>45</v>
      </c>
      <c r="C6" s="48">
        <v>18.564937</v>
      </c>
      <c r="D6" s="49">
        <v>20.133856999999999</v>
      </c>
      <c r="E6" s="49">
        <v>16.157395900000001</v>
      </c>
      <c r="F6" s="49">
        <v>18.636076899999999</v>
      </c>
      <c r="G6" s="49">
        <v>18.794456100000001</v>
      </c>
      <c r="H6" s="49">
        <v>18.500628299999999</v>
      </c>
      <c r="I6" s="80">
        <v>17.760000000000002</v>
      </c>
      <c r="J6" s="18">
        <v>17.38</v>
      </c>
      <c r="K6" s="18"/>
      <c r="L6" s="18"/>
      <c r="M6" s="18"/>
      <c r="N6" s="18"/>
      <c r="O6" s="50">
        <f>SUM(C6:N6)</f>
        <v>145.9273512</v>
      </c>
      <c r="P6" s="14" t="e">
        <f>'[1]MU handle'!#REF!+C6</f>
        <v>#REF!</v>
      </c>
      <c r="Q6" s="14" t="e">
        <f>P6-O6</f>
        <v>#REF!</v>
      </c>
    </row>
    <row r="7" spans="1:17" ht="17.25" customHeight="1" x14ac:dyDescent="0.2">
      <c r="A7" s="44"/>
      <c r="B7" s="43" t="s">
        <v>44</v>
      </c>
      <c r="C7" s="48">
        <v>15.0676367</v>
      </c>
      <c r="D7" s="18">
        <v>16.407717999999999</v>
      </c>
      <c r="E7" s="18">
        <v>17.245929100000001</v>
      </c>
      <c r="F7" s="18">
        <v>15.862410799999999</v>
      </c>
      <c r="G7" s="18">
        <v>16.205623800000001</v>
      </c>
      <c r="H7" s="18">
        <v>14.480927100000001</v>
      </c>
      <c r="I7" s="80">
        <v>14.64</v>
      </c>
      <c r="J7" s="18">
        <v>14.24</v>
      </c>
      <c r="K7" s="18"/>
      <c r="L7" s="18"/>
      <c r="M7" s="18"/>
      <c r="N7" s="18"/>
      <c r="O7" s="50">
        <f>SUM(C7:N7)</f>
        <v>124.1502455</v>
      </c>
      <c r="P7" s="14">
        <f>'[1]MU handle'!E6+C7</f>
        <v>188.81763670000001</v>
      </c>
      <c r="Q7" s="14">
        <f>P7-O7</f>
        <v>64.667391200000012</v>
      </c>
    </row>
    <row r="8" spans="1:17" ht="17.25" customHeight="1" x14ac:dyDescent="0.2">
      <c r="A8" s="44"/>
      <c r="B8" s="43" t="s">
        <v>43</v>
      </c>
      <c r="C8" s="48">
        <v>11.6932738</v>
      </c>
      <c r="D8" s="18">
        <v>12.0186306</v>
      </c>
      <c r="E8" s="18">
        <v>12.9511223</v>
      </c>
      <c r="F8" s="18">
        <v>12.045840099999999</v>
      </c>
      <c r="G8" s="18">
        <v>12.672636600000001</v>
      </c>
      <c r="H8" s="18">
        <v>11.9909526</v>
      </c>
      <c r="I8" s="80">
        <v>10.98</v>
      </c>
      <c r="J8" s="18">
        <v>10.82</v>
      </c>
      <c r="K8" s="18"/>
      <c r="L8" s="18"/>
      <c r="M8" s="18"/>
      <c r="N8" s="18"/>
      <c r="O8" s="50">
        <f>SUM(C8:N8)</f>
        <v>95.172456000000011</v>
      </c>
      <c r="P8" s="14">
        <f>'[1]MU handle'!E5+C8</f>
        <v>153.69327379999999</v>
      </c>
      <c r="Q8" s="14">
        <f>P8-O8</f>
        <v>58.520817799999975</v>
      </c>
    </row>
    <row r="9" spans="1:17" ht="17.25" customHeight="1" x14ac:dyDescent="0.2">
      <c r="A9" s="44"/>
      <c r="B9" s="43" t="s">
        <v>42</v>
      </c>
      <c r="C9" s="48">
        <v>8.1259052999999994</v>
      </c>
      <c r="D9" s="48">
        <v>8.0246539000000006</v>
      </c>
      <c r="E9" s="18">
        <v>8.0640841000000005</v>
      </c>
      <c r="F9" s="18">
        <v>7.7928838999999996</v>
      </c>
      <c r="G9" s="18">
        <v>7.6380591000000004</v>
      </c>
      <c r="H9" s="18">
        <v>7.1927710999999999</v>
      </c>
      <c r="I9" s="18">
        <v>6.96</v>
      </c>
      <c r="J9" s="18">
        <v>6.94</v>
      </c>
      <c r="K9" s="18"/>
      <c r="L9" s="18"/>
      <c r="M9" s="18"/>
      <c r="N9" s="18"/>
      <c r="O9" s="50">
        <f>SUM(C9:N9)</f>
        <v>60.738357399999998</v>
      </c>
      <c r="P9" s="15" t="e">
        <f>'[1]MU handle'!#REF!</f>
        <v>#REF!</v>
      </c>
      <c r="Q9" s="14">
        <v>0</v>
      </c>
    </row>
    <row r="10" spans="1:17" ht="17.25" customHeight="1" x14ac:dyDescent="0.2">
      <c r="A10" s="44"/>
      <c r="B10" s="51" t="s">
        <v>41</v>
      </c>
      <c r="C10" s="52">
        <f t="shared" ref="C10:M10" si="1">SUM(C6:C9)</f>
        <v>53.451752800000001</v>
      </c>
      <c r="D10" s="52">
        <f t="shared" si="1"/>
        <v>56.584859499999993</v>
      </c>
      <c r="E10" s="52">
        <f t="shared" si="1"/>
        <v>54.418531400000006</v>
      </c>
      <c r="F10" s="52">
        <f t="shared" si="1"/>
        <v>54.337211699999997</v>
      </c>
      <c r="G10" s="52">
        <f t="shared" si="1"/>
        <v>55.310775600000007</v>
      </c>
      <c r="H10" s="52">
        <f t="shared" si="1"/>
        <v>52.165279099999999</v>
      </c>
      <c r="I10" s="52">
        <f t="shared" si="1"/>
        <v>50.340000000000011</v>
      </c>
      <c r="J10" s="52">
        <f>SUM(J6:J9)</f>
        <v>49.379999999999995</v>
      </c>
      <c r="K10" s="52">
        <f t="shared" si="1"/>
        <v>0</v>
      </c>
      <c r="L10" s="52">
        <f t="shared" si="1"/>
        <v>0</v>
      </c>
      <c r="M10" s="52">
        <f t="shared" si="1"/>
        <v>0</v>
      </c>
      <c r="N10" s="52">
        <f>SUM(N6:N9)</f>
        <v>0</v>
      </c>
      <c r="O10" s="52">
        <f>SUM(O6:O9)</f>
        <v>425.98841010000001</v>
      </c>
    </row>
    <row r="11" spans="1:17" ht="17.25" customHeight="1" x14ac:dyDescent="0.2">
      <c r="A11" s="44" t="s">
        <v>40</v>
      </c>
      <c r="B11" s="43" t="s">
        <v>39</v>
      </c>
      <c r="C11" s="43"/>
      <c r="D11" s="53"/>
      <c r="E11" s="43"/>
      <c r="F11" s="54"/>
      <c r="G11" s="43"/>
      <c r="H11" s="43"/>
      <c r="I11" s="43"/>
      <c r="J11" s="43"/>
      <c r="K11" s="43"/>
      <c r="L11" s="43"/>
      <c r="M11" s="43"/>
      <c r="N11" s="43"/>
      <c r="O11" s="43"/>
    </row>
    <row r="12" spans="1:17" ht="17.25" customHeight="1" x14ac:dyDescent="0.2">
      <c r="A12" s="44"/>
      <c r="B12" s="55" t="s">
        <v>89</v>
      </c>
      <c r="C12" s="82">
        <v>0.90380720000000003</v>
      </c>
      <c r="D12" s="83">
        <v>1.5352737000000001</v>
      </c>
      <c r="E12" s="35">
        <v>0.20624999999999999</v>
      </c>
      <c r="F12" s="35">
        <v>0.33605000000000002</v>
      </c>
      <c r="G12" s="35">
        <v>0.68573280000000003</v>
      </c>
      <c r="H12" s="35">
        <v>1.7172000000000001</v>
      </c>
      <c r="I12" s="82">
        <v>0.90380000000000005</v>
      </c>
      <c r="J12" s="83">
        <v>1.5353000000000001</v>
      </c>
      <c r="K12" s="18"/>
      <c r="L12" s="54"/>
      <c r="M12" s="54"/>
      <c r="N12" s="54"/>
      <c r="O12" s="50">
        <f t="shared" ref="O12:O20" si="2">SUM(C12:N12)</f>
        <v>7.8234137000000006</v>
      </c>
    </row>
    <row r="13" spans="1:17" ht="17.25" customHeight="1" x14ac:dyDescent="0.25">
      <c r="A13" s="44"/>
      <c r="B13" s="58" t="s">
        <v>90</v>
      </c>
      <c r="C13" s="59"/>
      <c r="D13" s="60"/>
      <c r="E13" s="43"/>
      <c r="F13" s="54"/>
      <c r="G13" s="43"/>
      <c r="H13" s="43"/>
      <c r="I13" s="61"/>
      <c r="J13" s="61"/>
      <c r="K13" s="43"/>
      <c r="L13" s="43"/>
      <c r="M13" s="62"/>
      <c r="N13" s="63"/>
      <c r="O13" s="50">
        <f t="shared" si="2"/>
        <v>0</v>
      </c>
    </row>
    <row r="14" spans="1:17" ht="17.25" customHeight="1" x14ac:dyDescent="0.2">
      <c r="A14" s="44"/>
      <c r="B14" s="58" t="s">
        <v>38</v>
      </c>
      <c r="C14" s="17">
        <v>0.54666320000000002</v>
      </c>
      <c r="D14" s="59">
        <v>0.42044009999999998</v>
      </c>
      <c r="E14" s="59">
        <v>0.37858320000000001</v>
      </c>
      <c r="F14" s="59">
        <v>0.38986500000000002</v>
      </c>
      <c r="G14" s="59">
        <v>0.43406549999999999</v>
      </c>
      <c r="H14" s="59">
        <v>0.44017230000000002</v>
      </c>
      <c r="I14" s="17">
        <v>0.4633253</v>
      </c>
      <c r="J14" s="17">
        <v>3.4859000000000001E-2</v>
      </c>
      <c r="K14" s="17"/>
      <c r="L14" s="17"/>
      <c r="M14" s="17"/>
      <c r="N14" s="17"/>
      <c r="O14" s="50">
        <f t="shared" si="2"/>
        <v>3.1079736000000002</v>
      </c>
    </row>
    <row r="15" spans="1:17" ht="17.25" customHeight="1" x14ac:dyDescent="0.2">
      <c r="A15" s="44"/>
      <c r="B15" s="58" t="s">
        <v>37</v>
      </c>
      <c r="C15" s="17">
        <v>0.58095589999999997</v>
      </c>
      <c r="D15" s="59">
        <v>0.59436739999999999</v>
      </c>
      <c r="E15" s="59">
        <v>0.1008337</v>
      </c>
      <c r="F15" s="59">
        <v>8.9375999999999997E-2</v>
      </c>
      <c r="G15" s="59">
        <v>0.73001879999999997</v>
      </c>
      <c r="H15" s="59">
        <v>0.69587209999999999</v>
      </c>
      <c r="I15" s="17">
        <v>0.69499999999999995</v>
      </c>
      <c r="J15" s="17">
        <v>0.71</v>
      </c>
      <c r="K15" s="17"/>
      <c r="L15" s="17"/>
      <c r="M15" s="17"/>
      <c r="N15" s="17"/>
      <c r="O15" s="50">
        <f t="shared" si="2"/>
        <v>4.1964238999999992</v>
      </c>
    </row>
    <row r="16" spans="1:17" ht="17.25" customHeight="1" x14ac:dyDescent="0.2">
      <c r="A16" s="44"/>
      <c r="B16" s="58" t="s">
        <v>36</v>
      </c>
      <c r="C16" s="59">
        <v>0.92049999999999998</v>
      </c>
      <c r="D16" s="59">
        <v>1.0972999999999999</v>
      </c>
      <c r="E16" s="59">
        <v>1.3382000000000001</v>
      </c>
      <c r="F16" s="59">
        <v>0.93159999999999998</v>
      </c>
      <c r="G16" s="59">
        <v>0.99399999999999999</v>
      </c>
      <c r="H16" s="59">
        <v>1.0255000000000001</v>
      </c>
      <c r="I16" s="59">
        <v>1.4</v>
      </c>
      <c r="J16" s="17">
        <v>1.06</v>
      </c>
      <c r="K16" s="59"/>
      <c r="L16" s="59"/>
      <c r="M16" s="59"/>
      <c r="N16" s="59"/>
      <c r="O16" s="50">
        <f t="shared" si="2"/>
        <v>8.7670999999999992</v>
      </c>
    </row>
    <row r="17" spans="1:16" ht="17.25" customHeight="1" x14ac:dyDescent="0.2">
      <c r="A17" s="44"/>
      <c r="B17" s="58" t="s">
        <v>35</v>
      </c>
      <c r="C17" s="59">
        <v>1.8458000000000001</v>
      </c>
      <c r="D17" s="59">
        <v>2.5072000000000001</v>
      </c>
      <c r="E17" s="59">
        <v>0.3695</v>
      </c>
      <c r="F17" s="59">
        <v>2.2812000000000001</v>
      </c>
      <c r="G17" s="59">
        <v>2.2097000000000002</v>
      </c>
      <c r="H17" s="59">
        <v>3.3871000000000002</v>
      </c>
      <c r="I17" s="19">
        <v>3.23</v>
      </c>
      <c r="J17" s="19">
        <v>1.7208000000000001</v>
      </c>
      <c r="K17" s="19"/>
      <c r="L17" s="19"/>
      <c r="M17" s="19"/>
      <c r="N17" s="19"/>
      <c r="O17" s="50">
        <f t="shared" si="2"/>
        <v>17.551300000000001</v>
      </c>
    </row>
    <row r="18" spans="1:16" ht="17.25" customHeight="1" x14ac:dyDescent="0.2">
      <c r="A18" s="44"/>
      <c r="B18" s="58" t="s">
        <v>34</v>
      </c>
      <c r="C18" s="59">
        <v>0.68142565600000005</v>
      </c>
      <c r="D18" s="59">
        <v>0.81789999999999996</v>
      </c>
      <c r="E18" s="59">
        <v>0.66490000000000005</v>
      </c>
      <c r="F18" s="59">
        <v>1.054905921</v>
      </c>
      <c r="G18" s="59">
        <v>1.248374621</v>
      </c>
      <c r="H18" s="59">
        <v>0.82467212000000001</v>
      </c>
      <c r="I18" s="17">
        <v>0.5</v>
      </c>
      <c r="J18" s="17">
        <v>0.5</v>
      </c>
      <c r="K18" s="17"/>
      <c r="L18" s="17"/>
      <c r="M18" s="17"/>
      <c r="N18" s="17"/>
      <c r="O18" s="50">
        <f t="shared" si="2"/>
        <v>6.2921783180000004</v>
      </c>
    </row>
    <row r="19" spans="1:16" ht="17.25" customHeight="1" x14ac:dyDescent="0.2">
      <c r="A19" s="44"/>
      <c r="B19" s="43" t="s">
        <v>33</v>
      </c>
      <c r="C19" s="59"/>
      <c r="D19" s="59"/>
      <c r="E19" s="59"/>
      <c r="F19" s="59"/>
      <c r="G19" s="59"/>
      <c r="H19" s="59"/>
      <c r="I19" s="17">
        <v>2.5499999999999998</v>
      </c>
      <c r="J19" s="17"/>
      <c r="K19" s="17"/>
      <c r="L19" s="17"/>
      <c r="M19" s="17"/>
      <c r="N19" s="17"/>
      <c r="O19" s="50">
        <f t="shared" si="2"/>
        <v>2.5499999999999998</v>
      </c>
    </row>
    <row r="20" spans="1:16" ht="17.25" customHeight="1" x14ac:dyDescent="0.2">
      <c r="A20" s="44"/>
      <c r="B20" s="55" t="s">
        <v>32</v>
      </c>
      <c r="C20" s="62">
        <v>3.7435602830000003</v>
      </c>
      <c r="D20" s="62">
        <v>0.65580210000000005</v>
      </c>
      <c r="E20" s="62">
        <v>3.1141234</v>
      </c>
      <c r="F20" s="62">
        <v>4.7453729000000004</v>
      </c>
      <c r="G20" s="62">
        <v>1.5587035</v>
      </c>
      <c r="H20" s="62">
        <v>1.0384789999999999</v>
      </c>
      <c r="I20" s="62">
        <f>1.0961+0.1025</f>
        <v>1.1986000000000001</v>
      </c>
      <c r="J20" s="62">
        <f>2.0215+0.0742</f>
        <v>2.0956999999999999</v>
      </c>
      <c r="K20" s="62"/>
      <c r="L20" s="62"/>
      <c r="M20" s="62"/>
      <c r="N20" s="62"/>
      <c r="O20" s="50">
        <f t="shared" si="2"/>
        <v>18.150341183000002</v>
      </c>
    </row>
    <row r="21" spans="1:16" ht="17.25" customHeight="1" x14ac:dyDescent="0.2">
      <c r="A21" s="44"/>
      <c r="B21" s="45" t="s">
        <v>31</v>
      </c>
      <c r="C21" s="64">
        <f t="shared" ref="C21:J21" si="3">SUM(C12:C20)</f>
        <v>9.2227122389999998</v>
      </c>
      <c r="D21" s="64">
        <f t="shared" si="3"/>
        <v>7.6282832999999997</v>
      </c>
      <c r="E21" s="64">
        <f t="shared" si="3"/>
        <v>6.1723903</v>
      </c>
      <c r="F21" s="64">
        <f t="shared" si="3"/>
        <v>9.828369820999999</v>
      </c>
      <c r="G21" s="64">
        <f t="shared" si="3"/>
        <v>7.8605952210000005</v>
      </c>
      <c r="H21" s="64">
        <f t="shared" si="3"/>
        <v>9.1289955200000019</v>
      </c>
      <c r="I21" s="64">
        <f t="shared" si="3"/>
        <v>10.9407253</v>
      </c>
      <c r="J21" s="64">
        <f t="shared" si="3"/>
        <v>7.6566590000000003</v>
      </c>
      <c r="K21" s="64">
        <f>SUM(K12:K20)</f>
        <v>0</v>
      </c>
      <c r="L21" s="64">
        <f>SUM(L12:L20)</f>
        <v>0</v>
      </c>
      <c r="M21" s="64">
        <f>SUM(M12:M20)</f>
        <v>0</v>
      </c>
      <c r="N21" s="64">
        <f>SUM(N12:N20)</f>
        <v>0</v>
      </c>
      <c r="O21" s="64">
        <f>SUM(O12:O20)</f>
        <v>68.438730700999997</v>
      </c>
    </row>
    <row r="22" spans="1:16" ht="17.25" customHeight="1" x14ac:dyDescent="0.25">
      <c r="A22" s="44" t="s">
        <v>91</v>
      </c>
      <c r="B22" s="65" t="s">
        <v>92</v>
      </c>
      <c r="C22" s="62"/>
      <c r="D22" s="57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50"/>
    </row>
    <row r="23" spans="1:16" ht="17.25" customHeight="1" x14ac:dyDescent="0.2">
      <c r="A23" s="44"/>
      <c r="B23" s="43" t="s">
        <v>93</v>
      </c>
      <c r="C23" s="56"/>
      <c r="D23" s="57"/>
      <c r="E23" s="62"/>
      <c r="F23" s="62"/>
      <c r="G23" s="62"/>
      <c r="H23" s="62"/>
      <c r="I23" s="62"/>
      <c r="J23" s="62"/>
      <c r="K23" s="62"/>
      <c r="L23" s="62"/>
      <c r="O23" s="50">
        <f t="shared" ref="O23:O30" si="4">SUM(C23:N23)</f>
        <v>0</v>
      </c>
    </row>
    <row r="24" spans="1:16" ht="17.25" customHeight="1" x14ac:dyDescent="0.25">
      <c r="A24" s="44"/>
      <c r="B24" s="43" t="s">
        <v>94</v>
      </c>
      <c r="C24" s="56"/>
      <c r="D24" s="57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50">
        <f t="shared" si="4"/>
        <v>0</v>
      </c>
    </row>
    <row r="25" spans="1:16" ht="17.25" customHeight="1" x14ac:dyDescent="0.2">
      <c r="A25" s="44"/>
      <c r="B25" s="43" t="s">
        <v>95</v>
      </c>
      <c r="C25" s="66"/>
      <c r="D25" s="66"/>
      <c r="E25" s="66"/>
      <c r="F25" s="66"/>
      <c r="G25" s="66"/>
      <c r="H25" s="66"/>
      <c r="I25" s="61"/>
      <c r="J25" s="61"/>
      <c r="K25" s="62"/>
      <c r="L25" s="61"/>
      <c r="M25" s="61"/>
      <c r="N25" s="61"/>
      <c r="O25" s="50">
        <f t="shared" si="4"/>
        <v>0</v>
      </c>
    </row>
    <row r="26" spans="1:16" ht="17.25" customHeight="1" x14ac:dyDescent="0.25">
      <c r="A26" s="44"/>
      <c r="B26" s="43" t="s">
        <v>96</v>
      </c>
      <c r="C26" s="66"/>
      <c r="D26" s="66"/>
      <c r="E26" s="43"/>
      <c r="F26" s="54"/>
      <c r="G26" s="43"/>
      <c r="H26" s="43"/>
      <c r="I26" s="43"/>
      <c r="J26" s="54"/>
      <c r="K26" s="43"/>
      <c r="L26" s="62"/>
      <c r="M26" s="62"/>
      <c r="N26" s="63"/>
      <c r="O26" s="50">
        <f t="shared" si="4"/>
        <v>0</v>
      </c>
      <c r="P26" s="15">
        <f>'[1]F-3'!C14</f>
        <v>9.0108978000000004</v>
      </c>
    </row>
    <row r="27" spans="1:16" ht="17.25" customHeight="1" x14ac:dyDescent="0.25">
      <c r="A27" s="44"/>
      <c r="B27" s="121" t="s">
        <v>97</v>
      </c>
      <c r="C27" s="63"/>
      <c r="D27" s="63"/>
      <c r="E27" s="63"/>
      <c r="F27" s="63"/>
      <c r="G27" s="63"/>
      <c r="H27" s="63"/>
      <c r="I27" s="43"/>
      <c r="J27" s="54"/>
      <c r="K27" s="43"/>
      <c r="L27" s="62"/>
      <c r="M27" s="62"/>
      <c r="N27" s="63"/>
      <c r="O27" s="50">
        <f t="shared" si="4"/>
        <v>0</v>
      </c>
      <c r="P27" s="15">
        <f>'[1]F-3'!C15</f>
        <v>0</v>
      </c>
    </row>
    <row r="28" spans="1:16" ht="17.25" customHeight="1" x14ac:dyDescent="0.25">
      <c r="A28" s="44"/>
      <c r="B28" s="121" t="s">
        <v>98</v>
      </c>
      <c r="C28" s="67"/>
      <c r="D28" s="57"/>
      <c r="E28" s="43"/>
      <c r="F28" s="54"/>
      <c r="G28" s="62"/>
      <c r="H28" s="62"/>
      <c r="I28" s="62"/>
      <c r="J28" s="54"/>
      <c r="K28" s="62"/>
      <c r="L28" s="62"/>
      <c r="M28" s="62"/>
      <c r="N28" s="63"/>
      <c r="O28" s="50">
        <f t="shared" si="4"/>
        <v>0</v>
      </c>
    </row>
    <row r="29" spans="1:16" ht="15.75" customHeight="1" x14ac:dyDescent="0.25">
      <c r="A29" s="44"/>
      <c r="B29" s="121" t="s">
        <v>99</v>
      </c>
      <c r="C29" s="66"/>
      <c r="D29" s="66"/>
      <c r="E29" s="66"/>
      <c r="F29" s="66"/>
      <c r="G29" s="66"/>
      <c r="H29" s="66"/>
      <c r="I29" s="43"/>
      <c r="J29" s="54"/>
      <c r="K29" s="62"/>
      <c r="L29" s="43"/>
      <c r="M29" s="62"/>
      <c r="N29" s="63"/>
      <c r="O29" s="50">
        <f t="shared" si="4"/>
        <v>0</v>
      </c>
    </row>
    <row r="30" spans="1:16" ht="14.25" customHeight="1" x14ac:dyDescent="0.25">
      <c r="A30" s="44"/>
      <c r="B30" s="121" t="s">
        <v>100</v>
      </c>
      <c r="C30" s="66"/>
      <c r="D30" s="66"/>
      <c r="E30" s="66"/>
      <c r="F30" s="66"/>
      <c r="G30" s="66"/>
      <c r="H30" s="66"/>
      <c r="I30" s="43"/>
      <c r="J30" s="54"/>
      <c r="K30" s="62"/>
      <c r="L30" s="68"/>
      <c r="M30" s="62"/>
      <c r="N30" s="63"/>
      <c r="O30" s="50">
        <f t="shared" si="4"/>
        <v>0</v>
      </c>
      <c r="P30" s="15">
        <f>'[1]F-3'!C17</f>
        <v>201.44</v>
      </c>
    </row>
    <row r="31" spans="1:16" ht="13.5" customHeight="1" x14ac:dyDescent="0.25">
      <c r="A31" s="44"/>
      <c r="B31" s="121" t="s">
        <v>101</v>
      </c>
      <c r="C31" s="66"/>
      <c r="D31" s="57"/>
      <c r="E31" s="62"/>
      <c r="F31" s="54"/>
      <c r="G31" s="43"/>
      <c r="H31" s="62"/>
      <c r="I31" s="43"/>
      <c r="J31" s="54"/>
      <c r="K31" s="62"/>
      <c r="L31" s="43"/>
      <c r="M31" s="62"/>
      <c r="N31" s="63"/>
      <c r="O31" s="50">
        <f>SUM(C31:N31)</f>
        <v>0</v>
      </c>
    </row>
    <row r="32" spans="1:16" ht="15" customHeight="1" x14ac:dyDescent="0.2">
      <c r="A32" s="44"/>
      <c r="B32" s="122" t="s">
        <v>102</v>
      </c>
      <c r="C32" s="69">
        <f t="shared" ref="C32:J32" si="5">SUM(C23:C31)</f>
        <v>0</v>
      </c>
      <c r="D32" s="69">
        <f t="shared" si="5"/>
        <v>0</v>
      </c>
      <c r="E32" s="69">
        <f t="shared" si="5"/>
        <v>0</v>
      </c>
      <c r="F32" s="69">
        <f t="shared" si="5"/>
        <v>0</v>
      </c>
      <c r="G32" s="69">
        <f t="shared" si="5"/>
        <v>0</v>
      </c>
      <c r="H32" s="69">
        <f t="shared" si="5"/>
        <v>0</v>
      </c>
      <c r="I32" s="69">
        <f t="shared" si="5"/>
        <v>0</v>
      </c>
      <c r="J32" s="69">
        <f t="shared" si="5"/>
        <v>0</v>
      </c>
      <c r="K32" s="69">
        <f>SUM(K23:K31)</f>
        <v>0</v>
      </c>
      <c r="L32" s="69">
        <f>SUM(L23:L31)</f>
        <v>0</v>
      </c>
      <c r="M32" s="69">
        <f>SUM(M24:M31)</f>
        <v>0</v>
      </c>
      <c r="N32" s="69">
        <f>SUM(N24:N31)</f>
        <v>0</v>
      </c>
      <c r="O32" s="69">
        <f>SUM(O23:O31)</f>
        <v>0</v>
      </c>
    </row>
    <row r="33" spans="1:17" ht="17.25" customHeight="1" x14ac:dyDescent="0.2">
      <c r="A33" s="44"/>
      <c r="B33" s="122" t="s">
        <v>52</v>
      </c>
      <c r="C33" s="69">
        <f t="shared" ref="C33:O33" si="6">C10+C21+C32</f>
        <v>62.674465038999998</v>
      </c>
      <c r="D33" s="69">
        <f t="shared" si="6"/>
        <v>64.213142799999986</v>
      </c>
      <c r="E33" s="69">
        <f t="shared" si="6"/>
        <v>60.59092170000001</v>
      </c>
      <c r="F33" s="69">
        <f t="shared" si="6"/>
        <v>64.165581520999993</v>
      </c>
      <c r="G33" s="69">
        <f t="shared" si="6"/>
        <v>63.171370821000011</v>
      </c>
      <c r="H33" s="69">
        <f t="shared" si="6"/>
        <v>61.294274620000003</v>
      </c>
      <c r="I33" s="69">
        <f t="shared" si="6"/>
        <v>61.280725300000014</v>
      </c>
      <c r="J33" s="69">
        <f t="shared" si="6"/>
        <v>57.036658999999993</v>
      </c>
      <c r="K33" s="69">
        <f t="shared" si="6"/>
        <v>0</v>
      </c>
      <c r="L33" s="69">
        <f t="shared" si="6"/>
        <v>0</v>
      </c>
      <c r="M33" s="69">
        <f t="shared" si="6"/>
        <v>0</v>
      </c>
      <c r="N33" s="69">
        <f t="shared" si="6"/>
        <v>0</v>
      </c>
      <c r="O33" s="69">
        <f t="shared" si="6"/>
        <v>494.42714080100001</v>
      </c>
    </row>
    <row r="34" spans="1:17" ht="13.5" customHeight="1" x14ac:dyDescent="0.2">
      <c r="A34" s="70">
        <v>2</v>
      </c>
      <c r="B34" s="122" t="s">
        <v>30</v>
      </c>
      <c r="C34" s="43"/>
      <c r="D34" s="53"/>
      <c r="E34" s="43"/>
      <c r="F34" s="54"/>
      <c r="G34" s="43"/>
      <c r="H34" s="43"/>
      <c r="I34" s="43"/>
      <c r="J34" s="43"/>
      <c r="K34" s="43"/>
      <c r="L34" s="43"/>
      <c r="M34" s="43"/>
      <c r="N34" s="43"/>
      <c r="O34" s="43"/>
    </row>
    <row r="35" spans="1:17" ht="17.25" customHeight="1" x14ac:dyDescent="0.25">
      <c r="A35" s="44"/>
      <c r="B35" s="55" t="s">
        <v>29</v>
      </c>
      <c r="C35" s="54">
        <v>14.986289299999999</v>
      </c>
      <c r="D35" s="63">
        <v>15.2181643</v>
      </c>
      <c r="E35" s="63">
        <v>14.0339673</v>
      </c>
      <c r="F35" s="63">
        <v>14.5962605</v>
      </c>
      <c r="G35" s="63">
        <v>13.738485300000001</v>
      </c>
      <c r="H35" s="63">
        <v>21.318210000000001</v>
      </c>
      <c r="I35" s="17">
        <v>21.4</v>
      </c>
      <c r="J35" s="17">
        <v>13.99</v>
      </c>
      <c r="K35" s="17"/>
      <c r="L35" s="17"/>
      <c r="M35" s="17"/>
      <c r="N35" s="17"/>
      <c r="O35" s="50">
        <f t="shared" ref="O35:O43" si="7">SUM(C35:N35)</f>
        <v>129.28137670000001</v>
      </c>
      <c r="P35" s="15">
        <f>'[1]F-10'!D121</f>
        <v>197.48790000000002</v>
      </c>
    </row>
    <row r="36" spans="1:17" ht="17.25" customHeight="1" x14ac:dyDescent="0.2">
      <c r="A36" s="44"/>
      <c r="B36" s="55" t="s">
        <v>28</v>
      </c>
      <c r="C36" s="17">
        <v>14.5915192</v>
      </c>
      <c r="D36" s="17">
        <v>19.500980800000001</v>
      </c>
      <c r="E36" s="17">
        <v>6.7120620000000004</v>
      </c>
      <c r="F36" s="17">
        <v>25.295272099999998</v>
      </c>
      <c r="G36" s="17">
        <v>18.025476399999999</v>
      </c>
      <c r="H36" s="17">
        <v>15.4541515</v>
      </c>
      <c r="I36" s="17">
        <v>17.385000000000002</v>
      </c>
      <c r="J36" s="17">
        <v>17.43</v>
      </c>
      <c r="K36" s="17"/>
      <c r="L36" s="17"/>
      <c r="M36" s="17"/>
      <c r="N36" s="17"/>
      <c r="O36" s="50">
        <f t="shared" si="7"/>
        <v>134.394462</v>
      </c>
      <c r="P36" s="15">
        <f>'[1]F-10'!D32</f>
        <v>148.52350000000001</v>
      </c>
    </row>
    <row r="37" spans="1:17" ht="15.75" customHeight="1" x14ac:dyDescent="0.2">
      <c r="A37" s="44"/>
      <c r="B37" s="121" t="s">
        <v>27</v>
      </c>
      <c r="C37" s="17">
        <v>3.4426999999999999</v>
      </c>
      <c r="D37" s="17">
        <v>2.2037</v>
      </c>
      <c r="E37" s="17">
        <v>1.6954</v>
      </c>
      <c r="F37" s="17">
        <v>2.623132</v>
      </c>
      <c r="G37" s="17">
        <v>4.4834223</v>
      </c>
      <c r="H37" s="17">
        <v>2.242845355</v>
      </c>
      <c r="I37" s="17">
        <v>2.23</v>
      </c>
      <c r="J37" s="17">
        <v>1.93</v>
      </c>
      <c r="K37" s="17"/>
      <c r="L37" s="17"/>
      <c r="M37" s="17"/>
      <c r="N37" s="17"/>
      <c r="O37" s="50">
        <f t="shared" si="7"/>
        <v>20.851199655000002</v>
      </c>
      <c r="P37" s="15">
        <f>'[1]F-12'!G58</f>
        <v>31.895300000000002</v>
      </c>
    </row>
    <row r="38" spans="1:17" ht="17.25" customHeight="1" x14ac:dyDescent="0.2">
      <c r="A38" s="44"/>
      <c r="B38" s="121" t="s">
        <v>26</v>
      </c>
      <c r="C38" s="17">
        <v>7.0142334999999996</v>
      </c>
      <c r="D38" s="17">
        <v>4.5254247999999997</v>
      </c>
      <c r="E38" s="17">
        <v>6.7374495999999997</v>
      </c>
      <c r="F38" s="17">
        <v>7.4155091000000004</v>
      </c>
      <c r="G38" s="17">
        <v>11.997529</v>
      </c>
      <c r="H38" s="17">
        <v>11.9166817</v>
      </c>
      <c r="I38" s="17">
        <v>20.78</v>
      </c>
      <c r="J38" s="17">
        <v>6.11</v>
      </c>
      <c r="K38" s="17"/>
      <c r="L38" s="17"/>
      <c r="M38" s="17"/>
      <c r="N38" s="17"/>
      <c r="O38" s="50">
        <f t="shared" si="7"/>
        <v>76.496827699999997</v>
      </c>
      <c r="P38" s="15">
        <f>'[1]F-11'!G21</f>
        <v>141.99999999999997</v>
      </c>
    </row>
    <row r="39" spans="1:17" ht="13.5" customHeight="1" x14ac:dyDescent="0.2">
      <c r="A39" s="44"/>
      <c r="B39" s="121" t="s">
        <v>25</v>
      </c>
      <c r="C39" s="17">
        <v>1.5452999999999999</v>
      </c>
      <c r="D39" s="17">
        <v>0.3256</v>
      </c>
      <c r="E39" s="17">
        <v>6.0007875999999998</v>
      </c>
      <c r="F39" s="17">
        <v>1.4996244999999999</v>
      </c>
      <c r="G39" s="17">
        <v>0.32432290000000003</v>
      </c>
      <c r="H39" s="17">
        <v>5.9526452000000001</v>
      </c>
      <c r="I39" s="17">
        <v>1.45</v>
      </c>
      <c r="J39" s="17">
        <v>0.3</v>
      </c>
      <c r="K39" s="17"/>
      <c r="L39" s="17"/>
      <c r="M39" s="17"/>
      <c r="N39" s="17"/>
      <c r="O39" s="50">
        <f t="shared" si="7"/>
        <v>17.398280199999999</v>
      </c>
    </row>
    <row r="40" spans="1:17" ht="15" customHeight="1" x14ac:dyDescent="0.2">
      <c r="A40" s="44"/>
      <c r="B40" s="121" t="s">
        <v>103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50">
        <f t="shared" si="7"/>
        <v>0</v>
      </c>
    </row>
    <row r="41" spans="1:17" ht="17.25" customHeight="1" x14ac:dyDescent="0.2">
      <c r="A41" s="44"/>
      <c r="B41" s="121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50">
        <f t="shared" si="7"/>
        <v>0</v>
      </c>
      <c r="P41" s="15">
        <f>'[1]F-3'!D20</f>
        <v>24</v>
      </c>
    </row>
    <row r="42" spans="1:17" ht="14.25" customHeight="1" x14ac:dyDescent="0.2">
      <c r="A42" s="44"/>
      <c r="B42" s="121" t="s">
        <v>105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50">
        <f t="shared" si="7"/>
        <v>0</v>
      </c>
      <c r="P42" s="15">
        <f>'[1]F-2'!J173</f>
        <v>1048.2960532000002</v>
      </c>
    </row>
    <row r="43" spans="1:17" s="75" customFormat="1" ht="25.5" customHeight="1" x14ac:dyDescent="0.2">
      <c r="A43" s="44"/>
      <c r="B43" s="71" t="s">
        <v>106</v>
      </c>
      <c r="C43" s="72"/>
      <c r="D43" s="72"/>
      <c r="E43" s="72"/>
      <c r="F43" s="73"/>
      <c r="G43" s="73"/>
      <c r="H43" s="72"/>
      <c r="I43" s="72"/>
      <c r="J43" s="73"/>
      <c r="K43" s="73"/>
      <c r="L43" s="72"/>
      <c r="M43" s="73"/>
      <c r="N43" s="17"/>
      <c r="O43" s="50">
        <f t="shared" si="7"/>
        <v>0</v>
      </c>
      <c r="P43" s="74"/>
      <c r="Q43" s="74"/>
    </row>
    <row r="44" spans="1:17" s="75" customFormat="1" ht="17.25" customHeight="1" x14ac:dyDescent="0.2">
      <c r="A44" s="44"/>
      <c r="B44" s="65" t="s">
        <v>24</v>
      </c>
      <c r="C44" s="52">
        <f>SUM(C35:C43)</f>
        <v>41.580041999999992</v>
      </c>
      <c r="D44" s="52">
        <f>SUM(D35:D43)</f>
        <v>41.773869900000001</v>
      </c>
      <c r="E44" s="52">
        <f>SUM(E35:E43)</f>
        <v>35.179666500000003</v>
      </c>
      <c r="F44" s="52">
        <f>SUM(F35:F43)</f>
        <v>51.4297982</v>
      </c>
      <c r="G44" s="52">
        <f>SUM(G35:G43)</f>
        <v>48.569235899999995</v>
      </c>
      <c r="H44" s="52">
        <f t="shared" ref="H44:O44" si="8">SUM(H35:H43)</f>
        <v>56.884533755</v>
      </c>
      <c r="I44" s="52">
        <f t="shared" si="8"/>
        <v>63.244999999999997</v>
      </c>
      <c r="J44" s="52">
        <f t="shared" si="8"/>
        <v>39.76</v>
      </c>
      <c r="K44" s="52">
        <f t="shared" si="8"/>
        <v>0</v>
      </c>
      <c r="L44" s="52">
        <f t="shared" si="8"/>
        <v>0</v>
      </c>
      <c r="M44" s="52">
        <f t="shared" si="8"/>
        <v>0</v>
      </c>
      <c r="N44" s="52">
        <f t="shared" si="8"/>
        <v>0</v>
      </c>
      <c r="O44" s="52">
        <f t="shared" si="8"/>
        <v>378.42214625499997</v>
      </c>
      <c r="P44" s="52">
        <f>SUM(P33:P42)</f>
        <v>1592.2027532000002</v>
      </c>
      <c r="Q44" s="76">
        <f>P44-O44</f>
        <v>1213.7806069450003</v>
      </c>
    </row>
    <row r="45" spans="1:17" s="75" customFormat="1" ht="12.75" customHeight="1" x14ac:dyDescent="0.2">
      <c r="A45" s="70">
        <v>3</v>
      </c>
      <c r="B45" s="45" t="s">
        <v>23</v>
      </c>
      <c r="C45" s="77">
        <f t="shared" ref="C45:O45" si="9">C4+C33-C44</f>
        <v>21.094423039000006</v>
      </c>
      <c r="D45" s="77">
        <f t="shared" si="9"/>
        <v>43.53369593899999</v>
      </c>
      <c r="E45" s="77">
        <f t="shared" si="9"/>
        <v>68.944951139000011</v>
      </c>
      <c r="F45" s="77">
        <f t="shared" si="9"/>
        <v>81.680734459999996</v>
      </c>
      <c r="G45" s="77">
        <f t="shared" si="9"/>
        <v>96.282869381000012</v>
      </c>
      <c r="H45" s="77">
        <f t="shared" si="9"/>
        <v>100.69261024600002</v>
      </c>
      <c r="I45" s="77">
        <f t="shared" si="9"/>
        <v>98.728335546000039</v>
      </c>
      <c r="J45" s="77">
        <f t="shared" si="9"/>
        <v>116.00499454600003</v>
      </c>
      <c r="K45" s="77">
        <f t="shared" si="9"/>
        <v>116.00499454600003</v>
      </c>
      <c r="L45" s="77">
        <f t="shared" si="9"/>
        <v>116.00499454600003</v>
      </c>
      <c r="M45" s="77">
        <f t="shared" si="9"/>
        <v>116.00499454600003</v>
      </c>
      <c r="N45" s="77">
        <f t="shared" si="9"/>
        <v>116.00499454600003</v>
      </c>
      <c r="O45" s="77">
        <f t="shared" si="9"/>
        <v>116.00499454600003</v>
      </c>
      <c r="P45" s="52">
        <f>P2+P30-P44</f>
        <v>-1390.7627532000001</v>
      </c>
      <c r="Q45" s="76">
        <f>P45-O45</f>
        <v>-1506.7677477460002</v>
      </c>
    </row>
    <row r="46" spans="1:17" s="16" customFormat="1" ht="25.5" customHeight="1" thickBot="1" x14ac:dyDescent="0.25">
      <c r="A46" s="78"/>
      <c r="B46" s="139" t="s">
        <v>107</v>
      </c>
      <c r="C46" s="139"/>
      <c r="D46" s="139"/>
      <c r="E46" s="139"/>
      <c r="F46" s="89"/>
      <c r="G46" s="89"/>
      <c r="H46" s="89"/>
      <c r="I46" s="89"/>
      <c r="J46" s="89"/>
      <c r="K46" s="89"/>
      <c r="L46" s="89"/>
      <c r="M46" s="89"/>
      <c r="N46" s="89"/>
      <c r="O46" s="89"/>
    </row>
    <row r="47" spans="1:17" ht="15" thickBot="1" x14ac:dyDescent="0.25">
      <c r="B47" s="123"/>
    </row>
    <row r="48" spans="1:17" ht="15" thickBot="1" x14ac:dyDescent="0.25">
      <c r="B48" s="124"/>
    </row>
    <row r="49" spans="2:2" ht="15" thickBot="1" x14ac:dyDescent="0.25">
      <c r="B49" s="124"/>
    </row>
    <row r="50" spans="2:2" ht="15" thickBot="1" x14ac:dyDescent="0.25">
      <c r="B50" s="124"/>
    </row>
    <row r="51" spans="2:2" ht="15" thickBot="1" x14ac:dyDescent="0.25">
      <c r="B51" s="124"/>
    </row>
  </sheetData>
  <mergeCells count="2">
    <mergeCell ref="A1:O1"/>
    <mergeCell ref="B46:E46"/>
  </mergeCells>
  <pageMargins left="0.74803149606299213" right="0.35433070866141736" top="0.59055118110236227" bottom="0.39370078740157483" header="0.51181102362204722" footer="0.51181102362204722"/>
  <pageSetup scale="70" fitToWidth="0" fitToHeight="0" orientation="landscape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Normal="100" workbookViewId="0">
      <selection activeCell="K11" sqref="K11"/>
    </sheetView>
  </sheetViews>
  <sheetFormatPr defaultRowHeight="15" x14ac:dyDescent="0.25"/>
  <cols>
    <col min="1" max="1" width="9.140625" style="1"/>
    <col min="2" max="2" width="18.7109375" customWidth="1"/>
    <col min="3" max="3" width="20.140625" bestFit="1" customWidth="1"/>
    <col min="5" max="5" width="11.85546875" bestFit="1" customWidth="1"/>
    <col min="6" max="6" width="25.7109375" customWidth="1"/>
    <col min="7" max="7" width="38" customWidth="1"/>
  </cols>
  <sheetData>
    <row r="1" spans="1:9" s="1" customFormat="1" x14ac:dyDescent="0.25">
      <c r="G1" s="125" t="s">
        <v>117</v>
      </c>
    </row>
    <row r="2" spans="1:9" s="1" customFormat="1" ht="20.25" x14ac:dyDescent="0.3">
      <c r="A2" s="148" t="s">
        <v>120</v>
      </c>
      <c r="B2" s="148"/>
      <c r="C2" s="148"/>
      <c r="D2" s="148"/>
      <c r="E2" s="148"/>
      <c r="F2" s="148"/>
      <c r="G2" s="148"/>
    </row>
    <row r="3" spans="1:9" ht="15.75" x14ac:dyDescent="0.25">
      <c r="A3" s="147" t="s">
        <v>64</v>
      </c>
      <c r="B3" s="147" t="s">
        <v>54</v>
      </c>
      <c r="C3" s="147" t="s">
        <v>55</v>
      </c>
      <c r="D3" s="147" t="s">
        <v>56</v>
      </c>
      <c r="E3" s="147" t="s">
        <v>57</v>
      </c>
      <c r="F3" s="20" t="s">
        <v>58</v>
      </c>
      <c r="G3" s="147" t="s">
        <v>53</v>
      </c>
    </row>
    <row r="4" spans="1:9" ht="15.75" x14ac:dyDescent="0.25">
      <c r="A4" s="147"/>
      <c r="B4" s="147"/>
      <c r="C4" s="147"/>
      <c r="D4" s="147"/>
      <c r="E4" s="147"/>
      <c r="F4" s="20" t="s">
        <v>59</v>
      </c>
      <c r="G4" s="147"/>
    </row>
    <row r="5" spans="1:9" s="1" customFormat="1" ht="31.5" x14ac:dyDescent="0.25">
      <c r="A5" s="140" t="s">
        <v>65</v>
      </c>
      <c r="B5" s="21" t="s">
        <v>82</v>
      </c>
      <c r="C5" s="24">
        <v>14000000</v>
      </c>
      <c r="D5" s="22">
        <v>9.7000000000000003E-2</v>
      </c>
      <c r="E5" s="23">
        <v>42828</v>
      </c>
      <c r="F5" s="21" t="s">
        <v>67</v>
      </c>
      <c r="G5" s="21" t="s">
        <v>62</v>
      </c>
    </row>
    <row r="6" spans="1:9" s="1" customFormat="1" ht="31.5" x14ac:dyDescent="0.25">
      <c r="A6" s="141"/>
      <c r="B6" s="21" t="s">
        <v>82</v>
      </c>
      <c r="C6" s="24">
        <v>22900000</v>
      </c>
      <c r="D6" s="22">
        <v>9.7000000000000003E-2</v>
      </c>
      <c r="E6" s="23">
        <v>42828</v>
      </c>
      <c r="F6" s="21" t="s">
        <v>67</v>
      </c>
      <c r="G6" s="21" t="s">
        <v>63</v>
      </c>
    </row>
    <row r="7" spans="1:9" ht="31.5" x14ac:dyDescent="0.25">
      <c r="A7" s="141"/>
      <c r="B7" s="21" t="s">
        <v>60</v>
      </c>
      <c r="C7" s="24">
        <v>90108978</v>
      </c>
      <c r="D7" s="22">
        <v>0.11</v>
      </c>
      <c r="E7" s="23">
        <v>42885</v>
      </c>
      <c r="F7" s="21" t="s">
        <v>66</v>
      </c>
      <c r="G7" s="21" t="s">
        <v>61</v>
      </c>
    </row>
    <row r="8" spans="1:9" ht="31.5" x14ac:dyDescent="0.25">
      <c r="A8" s="141"/>
      <c r="B8" s="21" t="s">
        <v>83</v>
      </c>
      <c r="C8" s="36">
        <v>12500000</v>
      </c>
      <c r="D8" s="22">
        <v>8.2000000000000003E-2</v>
      </c>
      <c r="E8" s="23">
        <v>43159</v>
      </c>
      <c r="F8" s="21" t="s">
        <v>79</v>
      </c>
      <c r="G8" s="21" t="s">
        <v>109</v>
      </c>
    </row>
    <row r="9" spans="1:9" ht="25.5" customHeight="1" x14ac:dyDescent="0.25">
      <c r="A9" s="141"/>
      <c r="B9" s="37" t="s">
        <v>84</v>
      </c>
      <c r="C9" s="36">
        <v>72067789</v>
      </c>
      <c r="D9" s="22">
        <v>8.6499999999999994E-2</v>
      </c>
      <c r="E9" s="23">
        <v>43137</v>
      </c>
      <c r="F9" s="85" t="s">
        <v>81</v>
      </c>
      <c r="G9" s="143" t="s">
        <v>80</v>
      </c>
    </row>
    <row r="10" spans="1:9" ht="25.5" customHeight="1" x14ac:dyDescent="0.25">
      <c r="A10" s="142"/>
      <c r="B10" s="37" t="s">
        <v>84</v>
      </c>
      <c r="C10" s="36">
        <v>127932211</v>
      </c>
      <c r="D10" s="22">
        <v>8.6499999999999994E-2</v>
      </c>
      <c r="E10" s="23">
        <v>43160</v>
      </c>
      <c r="F10" s="85" t="s">
        <v>81</v>
      </c>
      <c r="G10" s="144"/>
    </row>
    <row r="11" spans="1:9" s="1" customFormat="1" ht="25.5" customHeight="1" x14ac:dyDescent="0.25">
      <c r="A11" s="140" t="s">
        <v>68</v>
      </c>
      <c r="B11" s="37" t="s">
        <v>84</v>
      </c>
      <c r="C11" s="36">
        <v>148444482</v>
      </c>
      <c r="D11" s="22">
        <v>8.6499999999999994E-2</v>
      </c>
      <c r="E11" s="84">
        <v>43431</v>
      </c>
      <c r="F11" s="85" t="s">
        <v>81</v>
      </c>
      <c r="G11" s="144"/>
    </row>
    <row r="12" spans="1:9" s="1" customFormat="1" ht="25.5" customHeight="1" x14ac:dyDescent="0.25">
      <c r="A12" s="141"/>
      <c r="B12" s="37" t="s">
        <v>84</v>
      </c>
      <c r="C12" s="36">
        <v>60396463</v>
      </c>
      <c r="D12" s="22">
        <v>8.6499999999999994E-2</v>
      </c>
      <c r="E12" s="84">
        <v>43483</v>
      </c>
      <c r="F12" s="85" t="s">
        <v>81</v>
      </c>
      <c r="G12" s="144"/>
    </row>
    <row r="13" spans="1:9" s="1" customFormat="1" ht="25.5" customHeight="1" x14ac:dyDescent="0.25">
      <c r="A13" s="141"/>
      <c r="B13" s="37" t="s">
        <v>84</v>
      </c>
      <c r="C13" s="36">
        <v>231159055</v>
      </c>
      <c r="D13" s="22">
        <v>8.6499999999999994E-2</v>
      </c>
      <c r="E13" s="84">
        <v>43523</v>
      </c>
      <c r="F13" s="85" t="s">
        <v>81</v>
      </c>
      <c r="G13" s="144"/>
    </row>
    <row r="14" spans="1:9" s="1" customFormat="1" ht="25.5" customHeight="1" x14ac:dyDescent="0.25">
      <c r="A14" s="142"/>
      <c r="B14" s="37" t="s">
        <v>84</v>
      </c>
      <c r="C14" s="36">
        <f>4121429+10684884</f>
        <v>14806313</v>
      </c>
      <c r="D14" s="22">
        <v>8.6499999999999994E-2</v>
      </c>
      <c r="E14" s="84">
        <v>43438</v>
      </c>
      <c r="F14" s="85" t="s">
        <v>81</v>
      </c>
      <c r="G14" s="144"/>
    </row>
    <row r="15" spans="1:9" s="1" customFormat="1" ht="25.5" customHeight="1" x14ac:dyDescent="0.25">
      <c r="A15" s="146" t="s">
        <v>69</v>
      </c>
      <c r="B15" s="37" t="s">
        <v>84</v>
      </c>
      <c r="C15" s="36">
        <v>6798948</v>
      </c>
      <c r="D15" s="22">
        <v>8.6499999999999994E-2</v>
      </c>
      <c r="E15" s="84">
        <v>43560</v>
      </c>
      <c r="F15" s="85" t="s">
        <v>81</v>
      </c>
      <c r="G15" s="144"/>
      <c r="I15" s="38"/>
    </row>
    <row r="16" spans="1:9" s="1" customFormat="1" ht="25.5" customHeight="1" x14ac:dyDescent="0.25">
      <c r="A16" s="146"/>
      <c r="B16" s="37" t="s">
        <v>84</v>
      </c>
      <c r="C16" s="36">
        <v>8479756</v>
      </c>
      <c r="D16" s="22">
        <v>8.6499999999999994E-2</v>
      </c>
      <c r="E16" s="84">
        <v>43672</v>
      </c>
      <c r="F16" s="85" t="s">
        <v>81</v>
      </c>
      <c r="G16" s="144"/>
      <c r="I16" s="38"/>
    </row>
    <row r="17" spans="1:9" s="1" customFormat="1" ht="25.5" customHeight="1" x14ac:dyDescent="0.25">
      <c r="A17" s="146"/>
      <c r="B17" s="37" t="s">
        <v>84</v>
      </c>
      <c r="C17" s="36">
        <v>9548479</v>
      </c>
      <c r="D17" s="22">
        <v>8.6499999999999994E-2</v>
      </c>
      <c r="E17" s="84">
        <v>43700</v>
      </c>
      <c r="F17" s="85" t="s">
        <v>81</v>
      </c>
      <c r="G17" s="144"/>
      <c r="I17" s="38"/>
    </row>
    <row r="18" spans="1:9" s="1" customFormat="1" ht="25.5" customHeight="1" x14ac:dyDescent="0.25">
      <c r="A18" s="146"/>
      <c r="B18" s="37" t="s">
        <v>84</v>
      </c>
      <c r="C18" s="36">
        <v>500000000</v>
      </c>
      <c r="D18" s="22">
        <v>8.6499999999999994E-2</v>
      </c>
      <c r="E18" s="84">
        <v>43766</v>
      </c>
      <c r="F18" s="85" t="s">
        <v>81</v>
      </c>
      <c r="G18" s="145"/>
    </row>
    <row r="19" spans="1:9" ht="47.25" x14ac:dyDescent="0.25">
      <c r="A19" s="146"/>
      <c r="B19" s="21" t="s">
        <v>83</v>
      </c>
      <c r="C19" s="36">
        <v>747500000</v>
      </c>
      <c r="D19" s="86">
        <v>8.6999999999999994E-2</v>
      </c>
      <c r="E19" s="87">
        <v>43826</v>
      </c>
      <c r="F19" s="21" t="s">
        <v>79</v>
      </c>
      <c r="G19" s="21" t="s">
        <v>110</v>
      </c>
    </row>
    <row r="20" spans="1:9" s="1" customFormat="1" x14ac:dyDescent="0.25"/>
    <row r="21" spans="1:9" x14ac:dyDescent="0.25">
      <c r="B21" s="3" t="s">
        <v>119</v>
      </c>
    </row>
    <row r="22" spans="1:9" x14ac:dyDescent="0.25">
      <c r="B22" s="3" t="s">
        <v>85</v>
      </c>
    </row>
  </sheetData>
  <mergeCells count="11">
    <mergeCell ref="A2:G2"/>
    <mergeCell ref="B3:B4"/>
    <mergeCell ref="C3:C4"/>
    <mergeCell ref="D3:D4"/>
    <mergeCell ref="E3:E4"/>
    <mergeCell ref="G3:G4"/>
    <mergeCell ref="A11:A14"/>
    <mergeCell ref="G9:G18"/>
    <mergeCell ref="A15:A19"/>
    <mergeCell ref="A5:A10"/>
    <mergeCell ref="A3:A4"/>
  </mergeCells>
  <pageMargins left="0.70866141732283472" right="0.5118110236220472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Annex-5</vt:lpstr>
      <vt:lpstr>Annex-7</vt:lpstr>
      <vt:lpstr>Annex-9</vt:lpstr>
      <vt:lpstr>Annex-10</vt:lpstr>
      <vt:lpstr>Annex-11</vt:lpstr>
      <vt:lpstr>'Annex-10'!Print_Area</vt:lpstr>
      <vt:lpstr>'Annex-9'!Print_Area</vt:lpstr>
      <vt:lpstr>'Annex-10'!Print_Titles</vt:lpstr>
      <vt:lpstr>'Annex-9'!Print_Titles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Biplab</cp:lastModifiedBy>
  <cp:lastPrinted>2020-01-16T08:23:20Z</cp:lastPrinted>
  <dcterms:created xsi:type="dcterms:W3CDTF">2018-01-03T11:51:02Z</dcterms:created>
  <dcterms:modified xsi:type="dcterms:W3CDTF">2020-01-17T06:10:08Z</dcterms:modified>
</cp:coreProperties>
</file>